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mc:AlternateContent xmlns:mc="http://schemas.openxmlformats.org/markup-compatibility/2006">
    <mc:Choice Requires="x15">
      <x15ac:absPath xmlns:x15ac="http://schemas.microsoft.com/office/spreadsheetml/2010/11/ac" url="C:\Users\prozo\Desktop\Informe procesos\Informe diciembre 2025\"/>
    </mc:Choice>
  </mc:AlternateContent>
  <xr:revisionPtr revIDLastSave="0" documentId="8_{6E1D0315-907B-4C86-8961-949FD8C18DB7}" xr6:coauthVersionLast="47" xr6:coauthVersionMax="47" xr10:uidLastSave="{00000000-0000-0000-0000-000000000000}"/>
  <bookViews>
    <workbookView xWindow="-120" yWindow="-120" windowWidth="20730" windowHeight="11040" xr2:uid="{00000000-000D-0000-FFFF-FFFF00000000}"/>
  </bookViews>
  <sheets>
    <sheet name="PROCESOS EN CONTRA" sheetId="1" r:id="rId1"/>
    <sheet name="PROCESOS INICIADOS" sheetId="2" r:id="rId2"/>
  </sheets>
  <definedNames>
    <definedName name="_xlnm._FilterDatabase" localSheetId="0" hidden="1">'PROCESOS EN CONTRA'!$A$1:$AK$502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Z571" i="1" l="1"/>
  <c r="Y571" i="1"/>
  <c r="S571" i="1"/>
  <c r="U571" i="1" s="1"/>
  <c r="Z570" i="1"/>
  <c r="Y570" i="1"/>
  <c r="S570" i="1"/>
  <c r="U570" i="1" s="1"/>
  <c r="Z569" i="1"/>
  <c r="Y569" i="1"/>
  <c r="S569" i="1"/>
  <c r="U569" i="1" s="1"/>
  <c r="Z568" i="1"/>
  <c r="Y568" i="1"/>
  <c r="S568" i="1"/>
  <c r="U568" i="1" s="1"/>
  <c r="Z567" i="1"/>
  <c r="Y567" i="1"/>
  <c r="S567" i="1"/>
  <c r="U567" i="1" s="1"/>
  <c r="Z566" i="1"/>
  <c r="Y566" i="1"/>
  <c r="S566" i="1"/>
  <c r="U566" i="1" s="1"/>
  <c r="Z565" i="1"/>
  <c r="Y565" i="1"/>
  <c r="S565" i="1"/>
  <c r="U565" i="1" s="1"/>
  <c r="Z564" i="1"/>
  <c r="Y564" i="1"/>
  <c r="S564" i="1"/>
  <c r="U564" i="1" s="1"/>
  <c r="Z563" i="1"/>
  <c r="Y563" i="1"/>
  <c r="S563" i="1"/>
  <c r="U563" i="1" s="1"/>
  <c r="AC563" i="1" s="1"/>
  <c r="AD563" i="1" s="1"/>
  <c r="Z562" i="1"/>
  <c r="Y562" i="1"/>
  <c r="S562" i="1"/>
  <c r="U562" i="1" s="1"/>
  <c r="Z561" i="1"/>
  <c r="Y561" i="1"/>
  <c r="S561" i="1"/>
  <c r="U561" i="1" s="1"/>
  <c r="Z560" i="1"/>
  <c r="Y560" i="1"/>
  <c r="S560" i="1"/>
  <c r="U560" i="1" s="1"/>
  <c r="Z559" i="1"/>
  <c r="Y559" i="1"/>
  <c r="S559" i="1"/>
  <c r="U559" i="1" s="1"/>
  <c r="AC559" i="1" s="1"/>
  <c r="AD559" i="1" s="1"/>
  <c r="Z558" i="1"/>
  <c r="Y558" i="1"/>
  <c r="S558" i="1"/>
  <c r="U558" i="1" s="1"/>
  <c r="Z557" i="1"/>
  <c r="Y557" i="1"/>
  <c r="S557" i="1"/>
  <c r="U557" i="1" s="1"/>
  <c r="Z556" i="1"/>
  <c r="Y556" i="1"/>
  <c r="S556" i="1"/>
  <c r="U556" i="1" s="1"/>
  <c r="Z555" i="1"/>
  <c r="Y555" i="1"/>
  <c r="S555" i="1"/>
  <c r="U555" i="1" s="1"/>
  <c r="AC555" i="1" s="1"/>
  <c r="AD555" i="1" s="1"/>
  <c r="Z554" i="1"/>
  <c r="Y554" i="1"/>
  <c r="S554" i="1"/>
  <c r="U554" i="1" s="1"/>
  <c r="Z553" i="1"/>
  <c r="Y553" i="1"/>
  <c r="S553" i="1"/>
  <c r="U553" i="1" s="1"/>
  <c r="Z552" i="1"/>
  <c r="Y552" i="1"/>
  <c r="S552" i="1"/>
  <c r="U552" i="1" s="1"/>
  <c r="Z551" i="1"/>
  <c r="Y551" i="1"/>
  <c r="S551" i="1"/>
  <c r="U551" i="1" s="1"/>
  <c r="AC551" i="1" s="1"/>
  <c r="AD551" i="1" s="1"/>
  <c r="Z550" i="1"/>
  <c r="Y550" i="1"/>
  <c r="S550" i="1"/>
  <c r="U550" i="1" s="1"/>
  <c r="AC550" i="1" s="1"/>
  <c r="AD550" i="1" s="1"/>
  <c r="Z549" i="1"/>
  <c r="Y549" i="1"/>
  <c r="S549" i="1"/>
  <c r="U549" i="1" s="1"/>
  <c r="Z548" i="1"/>
  <c r="Y548" i="1"/>
  <c r="S548" i="1"/>
  <c r="U548" i="1" s="1"/>
  <c r="Z547" i="1"/>
  <c r="Y547" i="1"/>
  <c r="S547" i="1"/>
  <c r="U547" i="1" s="1"/>
  <c r="AC547" i="1" s="1"/>
  <c r="AD547" i="1" s="1"/>
  <c r="Z546" i="1"/>
  <c r="Y546" i="1"/>
  <c r="S546" i="1"/>
  <c r="U546" i="1" s="1"/>
  <c r="AC546" i="1" s="1"/>
  <c r="AD546" i="1" s="1"/>
  <c r="Z545" i="1"/>
  <c r="Y545" i="1"/>
  <c r="S545" i="1"/>
  <c r="U545" i="1" s="1"/>
  <c r="Z544" i="1"/>
  <c r="Y544" i="1"/>
  <c r="S544" i="1"/>
  <c r="U544" i="1" s="1"/>
  <c r="Z543" i="1"/>
  <c r="Y543" i="1"/>
  <c r="S543" i="1"/>
  <c r="U543" i="1" s="1"/>
  <c r="AC543" i="1" s="1"/>
  <c r="AD543" i="1" s="1"/>
  <c r="Z542" i="1"/>
  <c r="Y542" i="1"/>
  <c r="S542" i="1"/>
  <c r="U542" i="1" s="1"/>
  <c r="AC542" i="1" s="1"/>
  <c r="AD542" i="1" s="1"/>
  <c r="Z541" i="1"/>
  <c r="Y541" i="1"/>
  <c r="S541" i="1"/>
  <c r="U541" i="1" s="1"/>
  <c r="Z540" i="1"/>
  <c r="Y540" i="1"/>
  <c r="S540" i="1"/>
  <c r="U540" i="1" s="1"/>
  <c r="Z539" i="1"/>
  <c r="Y539" i="1"/>
  <c r="S539" i="1"/>
  <c r="U539" i="1" s="1"/>
  <c r="AC539" i="1" s="1"/>
  <c r="AD539" i="1" s="1"/>
  <c r="Z538" i="1"/>
  <c r="Y538" i="1"/>
  <c r="S538" i="1"/>
  <c r="U538" i="1" s="1"/>
  <c r="AC538" i="1" s="1"/>
  <c r="AD538" i="1" s="1"/>
  <c r="Z537" i="1"/>
  <c r="Y537" i="1"/>
  <c r="S537" i="1"/>
  <c r="U537" i="1" s="1"/>
  <c r="Z536" i="1"/>
  <c r="Y536" i="1"/>
  <c r="S536" i="1"/>
  <c r="U536" i="1" s="1"/>
  <c r="Z535" i="1"/>
  <c r="Y535" i="1"/>
  <c r="S535" i="1"/>
  <c r="U535" i="1" s="1"/>
  <c r="AC535" i="1" s="1"/>
  <c r="AD535" i="1" s="1"/>
  <c r="Z534" i="1"/>
  <c r="Y534" i="1"/>
  <c r="S534" i="1"/>
  <c r="U534" i="1" s="1"/>
  <c r="AC534" i="1" s="1"/>
  <c r="AD534" i="1" s="1"/>
  <c r="Z533" i="1"/>
  <c r="Y533" i="1"/>
  <c r="S533" i="1"/>
  <c r="U533" i="1" s="1"/>
  <c r="Z532" i="1"/>
  <c r="Y532" i="1"/>
  <c r="S532" i="1"/>
  <c r="U532" i="1" s="1"/>
  <c r="Z531" i="1"/>
  <c r="Y531" i="1"/>
  <c r="S531" i="1"/>
  <c r="U531" i="1" s="1"/>
  <c r="AC531" i="1" s="1"/>
  <c r="AD531" i="1" s="1"/>
  <c r="Z530" i="1"/>
  <c r="Y530" i="1"/>
  <c r="S530" i="1"/>
  <c r="U530" i="1" s="1"/>
  <c r="AC530" i="1" s="1"/>
  <c r="AD530" i="1" s="1"/>
  <c r="Z529" i="1"/>
  <c r="Y529" i="1"/>
  <c r="S529" i="1"/>
  <c r="U529" i="1" s="1"/>
  <c r="Z528" i="1"/>
  <c r="Y528" i="1"/>
  <c r="S528" i="1"/>
  <c r="U528" i="1" s="1"/>
  <c r="Z527" i="1"/>
  <c r="Y527" i="1"/>
  <c r="S527" i="1"/>
  <c r="U527" i="1" s="1"/>
  <c r="AC527" i="1" s="1"/>
  <c r="AD527" i="1" s="1"/>
  <c r="Z526" i="1"/>
  <c r="Y526" i="1"/>
  <c r="S526" i="1"/>
  <c r="U526" i="1" s="1"/>
  <c r="AC526" i="1" s="1"/>
  <c r="AD526" i="1" s="1"/>
  <c r="Z525" i="1"/>
  <c r="Y525" i="1"/>
  <c r="S525" i="1"/>
  <c r="U525" i="1" s="1"/>
  <c r="Z524" i="1"/>
  <c r="Y524" i="1"/>
  <c r="S524" i="1"/>
  <c r="U524" i="1" s="1"/>
  <c r="Z523" i="1"/>
  <c r="Y523" i="1"/>
  <c r="S523" i="1"/>
  <c r="U523" i="1" s="1"/>
  <c r="AC523" i="1" s="1"/>
  <c r="AD523" i="1" s="1"/>
  <c r="Z522" i="1"/>
  <c r="Y522" i="1"/>
  <c r="S522" i="1"/>
  <c r="U522" i="1" s="1"/>
  <c r="AC522" i="1" s="1"/>
  <c r="AD522" i="1" s="1"/>
  <c r="Z521" i="1"/>
  <c r="Y521" i="1"/>
  <c r="S521" i="1"/>
  <c r="U521" i="1" s="1"/>
  <c r="Z520" i="1"/>
  <c r="Y520" i="1"/>
  <c r="S520" i="1"/>
  <c r="U520" i="1" s="1"/>
  <c r="Z519" i="1"/>
  <c r="Y519" i="1"/>
  <c r="S519" i="1"/>
  <c r="U519" i="1" s="1"/>
  <c r="AC519" i="1" s="1"/>
  <c r="AD519" i="1" s="1"/>
  <c r="Z515" i="1"/>
  <c r="Z516" i="1"/>
  <c r="Z517" i="1"/>
  <c r="Z518" i="1"/>
  <c r="Y514" i="1"/>
  <c r="Y515" i="1"/>
  <c r="Y516" i="1"/>
  <c r="Y517" i="1"/>
  <c r="Y518" i="1"/>
  <c r="Z514" i="1"/>
  <c r="S514" i="1"/>
  <c r="U514" i="1" s="1"/>
  <c r="S515" i="1"/>
  <c r="U515" i="1" s="1"/>
  <c r="S516" i="1"/>
  <c r="U516" i="1" s="1"/>
  <c r="S517" i="1"/>
  <c r="U517" i="1" s="1"/>
  <c r="S518" i="1"/>
  <c r="U518" i="1" s="1"/>
  <c r="Z513" i="1"/>
  <c r="Y513" i="1"/>
  <c r="S513" i="1"/>
  <c r="U513" i="1" s="1"/>
  <c r="Z512" i="1"/>
  <c r="Y512" i="1"/>
  <c r="S512" i="1"/>
  <c r="U512" i="1" s="1"/>
  <c r="Z511" i="1"/>
  <c r="Y511" i="1"/>
  <c r="S511" i="1"/>
  <c r="U511" i="1" s="1"/>
  <c r="Z510" i="1"/>
  <c r="Y510" i="1"/>
  <c r="S510" i="1"/>
  <c r="U510" i="1" s="1"/>
  <c r="Z3" i="1"/>
  <c r="Z509" i="1"/>
  <c r="Y509" i="1"/>
  <c r="S509" i="1"/>
  <c r="U509" i="1" s="1"/>
  <c r="Z508" i="1"/>
  <c r="Y508" i="1"/>
  <c r="S508" i="1"/>
  <c r="U508" i="1" s="1"/>
  <c r="Z507" i="1"/>
  <c r="Y507" i="1"/>
  <c r="S507" i="1"/>
  <c r="U507" i="1" s="1"/>
  <c r="Z506" i="1"/>
  <c r="Y506" i="1"/>
  <c r="S506" i="1"/>
  <c r="U506" i="1" s="1"/>
  <c r="S505" i="1"/>
  <c r="U505" i="1" s="1"/>
  <c r="Z505" i="1"/>
  <c r="Y505" i="1"/>
  <c r="Z504" i="1"/>
  <c r="Y504" i="1"/>
  <c r="S504" i="1"/>
  <c r="U504" i="1" s="1"/>
  <c r="Z503" i="1"/>
  <c r="Y503" i="1"/>
  <c r="S503" i="1"/>
  <c r="U503" i="1" s="1"/>
  <c r="Z501" i="1"/>
  <c r="Z502" i="1"/>
  <c r="Y501" i="1"/>
  <c r="Y502" i="1"/>
  <c r="S501" i="1"/>
  <c r="U501" i="1" s="1"/>
  <c r="S502" i="1"/>
  <c r="U502" i="1" s="1"/>
  <c r="S2" i="1"/>
  <c r="U2" i="1" s="1"/>
  <c r="Y2" i="1"/>
  <c r="Z2" i="1"/>
  <c r="S3" i="1"/>
  <c r="U3" i="1" s="1"/>
  <c r="Y3" i="1"/>
  <c r="S4" i="1"/>
  <c r="U4" i="1" s="1"/>
  <c r="Y4" i="1"/>
  <c r="Z4" i="1"/>
  <c r="S5" i="1"/>
  <c r="U5" i="1" s="1"/>
  <c r="Y5" i="1"/>
  <c r="Z5" i="1"/>
  <c r="S6" i="1"/>
  <c r="U6" i="1" s="1"/>
  <c r="Y6" i="1"/>
  <c r="Z6" i="1"/>
  <c r="S7" i="1"/>
  <c r="U7" i="1" s="1"/>
  <c r="Y7" i="1"/>
  <c r="Z7" i="1"/>
  <c r="S8" i="1"/>
  <c r="U8" i="1" s="1"/>
  <c r="Y8" i="1"/>
  <c r="Z8" i="1"/>
  <c r="S9" i="1"/>
  <c r="U9" i="1" s="1"/>
  <c r="Y9" i="1"/>
  <c r="Z9" i="1"/>
  <c r="S10" i="1"/>
  <c r="U10" i="1" s="1"/>
  <c r="Y10" i="1"/>
  <c r="Z10" i="1"/>
  <c r="S11" i="1"/>
  <c r="U11" i="1" s="1"/>
  <c r="Y11" i="1"/>
  <c r="Z11" i="1"/>
  <c r="S12" i="1"/>
  <c r="U12" i="1" s="1"/>
  <c r="Y12" i="1"/>
  <c r="Z12" i="1"/>
  <c r="S13" i="1"/>
  <c r="U13" i="1" s="1"/>
  <c r="Y13" i="1"/>
  <c r="Z13" i="1"/>
  <c r="S14" i="1"/>
  <c r="U14" i="1" s="1"/>
  <c r="Y14" i="1"/>
  <c r="Z14" i="1"/>
  <c r="S15" i="1"/>
  <c r="U15" i="1" s="1"/>
  <c r="Y15" i="1"/>
  <c r="Z15" i="1"/>
  <c r="S16" i="1"/>
  <c r="U16" i="1" s="1"/>
  <c r="Y16" i="1"/>
  <c r="Z16" i="1"/>
  <c r="S17" i="1"/>
  <c r="U17" i="1" s="1"/>
  <c r="Y17" i="1"/>
  <c r="Z17" i="1"/>
  <c r="S18" i="1"/>
  <c r="U18" i="1" s="1"/>
  <c r="Y18" i="1"/>
  <c r="Z18" i="1"/>
  <c r="S19" i="1"/>
  <c r="U19" i="1" s="1"/>
  <c r="Y19" i="1"/>
  <c r="Z19" i="1"/>
  <c r="S20" i="1"/>
  <c r="U20" i="1" s="1"/>
  <c r="Y20" i="1"/>
  <c r="Z20" i="1"/>
  <c r="S21" i="1"/>
  <c r="U21" i="1" s="1"/>
  <c r="Y21" i="1"/>
  <c r="Z21" i="1"/>
  <c r="S22" i="1"/>
  <c r="U22" i="1" s="1"/>
  <c r="Y22" i="1"/>
  <c r="Z22" i="1"/>
  <c r="S23" i="1"/>
  <c r="U23" i="1" s="1"/>
  <c r="Y23" i="1"/>
  <c r="Z23" i="1"/>
  <c r="S24" i="1"/>
  <c r="U24" i="1" s="1"/>
  <c r="Y24" i="1"/>
  <c r="Z24" i="1"/>
  <c r="S25" i="1"/>
  <c r="U25" i="1" s="1"/>
  <c r="Y25" i="1"/>
  <c r="Z25" i="1"/>
  <c r="S26" i="1"/>
  <c r="U26" i="1" s="1"/>
  <c r="Y26" i="1"/>
  <c r="Z26" i="1"/>
  <c r="S27" i="1"/>
  <c r="U27" i="1" s="1"/>
  <c r="Y27" i="1"/>
  <c r="Z27" i="1"/>
  <c r="S28" i="1"/>
  <c r="U28" i="1" s="1"/>
  <c r="Y28" i="1"/>
  <c r="Z28" i="1"/>
  <c r="S29" i="1"/>
  <c r="U29" i="1" s="1"/>
  <c r="Y29" i="1"/>
  <c r="Z29" i="1"/>
  <c r="S30" i="1"/>
  <c r="U30" i="1" s="1"/>
  <c r="Y30" i="1"/>
  <c r="Z30" i="1"/>
  <c r="S31" i="1"/>
  <c r="U31" i="1" s="1"/>
  <c r="Y31" i="1"/>
  <c r="Z31" i="1"/>
  <c r="S32" i="1"/>
  <c r="U32" i="1" s="1"/>
  <c r="Y32" i="1"/>
  <c r="Z32" i="1"/>
  <c r="S33" i="1"/>
  <c r="U33" i="1" s="1"/>
  <c r="Y33" i="1"/>
  <c r="Z33" i="1"/>
  <c r="S34" i="1"/>
  <c r="U34" i="1" s="1"/>
  <c r="Y34" i="1"/>
  <c r="Z34" i="1"/>
  <c r="S35" i="1"/>
  <c r="U35" i="1" s="1"/>
  <c r="Y35" i="1"/>
  <c r="Z35" i="1"/>
  <c r="S36" i="1"/>
  <c r="U36" i="1" s="1"/>
  <c r="Y36" i="1"/>
  <c r="Z36" i="1"/>
  <c r="S37" i="1"/>
  <c r="U37" i="1" s="1"/>
  <c r="Y37" i="1"/>
  <c r="Z37" i="1"/>
  <c r="S38" i="1"/>
  <c r="U38" i="1" s="1"/>
  <c r="Y38" i="1"/>
  <c r="Z38" i="1"/>
  <c r="S39" i="1"/>
  <c r="U39" i="1" s="1"/>
  <c r="Y39" i="1"/>
  <c r="Z39" i="1"/>
  <c r="S40" i="1"/>
  <c r="U40" i="1" s="1"/>
  <c r="Y40" i="1"/>
  <c r="Z40" i="1"/>
  <c r="S41" i="1"/>
  <c r="U41" i="1" s="1"/>
  <c r="Y41" i="1"/>
  <c r="Z41" i="1"/>
  <c r="S42" i="1"/>
  <c r="U42" i="1" s="1"/>
  <c r="Y42" i="1"/>
  <c r="Z42" i="1"/>
  <c r="S43" i="1"/>
  <c r="U43" i="1" s="1"/>
  <c r="Y43" i="1"/>
  <c r="Z43" i="1"/>
  <c r="S44" i="1"/>
  <c r="U44" i="1" s="1"/>
  <c r="Y44" i="1"/>
  <c r="Z44" i="1"/>
  <c r="S45" i="1"/>
  <c r="U45" i="1" s="1"/>
  <c r="Y45" i="1"/>
  <c r="Z45" i="1"/>
  <c r="S46" i="1"/>
  <c r="U46" i="1" s="1"/>
  <c r="Y46" i="1"/>
  <c r="Z46" i="1"/>
  <c r="S47" i="1"/>
  <c r="U47" i="1" s="1"/>
  <c r="Y47" i="1"/>
  <c r="Z47" i="1"/>
  <c r="S48" i="1"/>
  <c r="U48" i="1" s="1"/>
  <c r="Y48" i="1"/>
  <c r="Z48" i="1"/>
  <c r="S49" i="1"/>
  <c r="U49" i="1" s="1"/>
  <c r="Y49" i="1"/>
  <c r="Z49" i="1"/>
  <c r="S50" i="1"/>
  <c r="U50" i="1" s="1"/>
  <c r="Y50" i="1"/>
  <c r="Z50" i="1"/>
  <c r="S51" i="1"/>
  <c r="U51" i="1" s="1"/>
  <c r="Y51" i="1"/>
  <c r="Z51" i="1"/>
  <c r="S52" i="1"/>
  <c r="U52" i="1" s="1"/>
  <c r="Y52" i="1"/>
  <c r="Z52" i="1"/>
  <c r="S53" i="1"/>
  <c r="U53" i="1" s="1"/>
  <c r="Y53" i="1"/>
  <c r="Z53" i="1"/>
  <c r="S54" i="1"/>
  <c r="U54" i="1" s="1"/>
  <c r="Y54" i="1"/>
  <c r="Z54" i="1"/>
  <c r="S55" i="1"/>
  <c r="U55" i="1" s="1"/>
  <c r="Y55" i="1"/>
  <c r="Z55" i="1"/>
  <c r="S56" i="1"/>
  <c r="U56" i="1" s="1"/>
  <c r="Y56" i="1"/>
  <c r="Z56" i="1"/>
  <c r="S57" i="1"/>
  <c r="U57" i="1" s="1"/>
  <c r="Y57" i="1"/>
  <c r="Z57" i="1"/>
  <c r="S58" i="1"/>
  <c r="U58" i="1" s="1"/>
  <c r="Y58" i="1"/>
  <c r="Z58" i="1"/>
  <c r="S59" i="1"/>
  <c r="U59" i="1" s="1"/>
  <c r="Y59" i="1"/>
  <c r="Z59" i="1"/>
  <c r="S60" i="1"/>
  <c r="U60" i="1" s="1"/>
  <c r="Y60" i="1"/>
  <c r="Z60" i="1"/>
  <c r="S61" i="1"/>
  <c r="U61" i="1" s="1"/>
  <c r="Y61" i="1"/>
  <c r="Z61" i="1"/>
  <c r="S62" i="1"/>
  <c r="U62" i="1" s="1"/>
  <c r="Y62" i="1"/>
  <c r="Z62" i="1"/>
  <c r="S63" i="1"/>
  <c r="U63" i="1" s="1"/>
  <c r="Y63" i="1"/>
  <c r="Z63" i="1"/>
  <c r="S64" i="1"/>
  <c r="U64" i="1" s="1"/>
  <c r="Y64" i="1"/>
  <c r="Z64" i="1"/>
  <c r="S65" i="1"/>
  <c r="U65" i="1" s="1"/>
  <c r="Y65" i="1"/>
  <c r="Z65" i="1"/>
  <c r="S66" i="1"/>
  <c r="U66" i="1" s="1"/>
  <c r="Y66" i="1"/>
  <c r="Z66" i="1"/>
  <c r="S67" i="1"/>
  <c r="U67" i="1" s="1"/>
  <c r="Y67" i="1"/>
  <c r="Z67" i="1"/>
  <c r="S68" i="1"/>
  <c r="U68" i="1" s="1"/>
  <c r="Y68" i="1"/>
  <c r="Z68" i="1"/>
  <c r="S69" i="1"/>
  <c r="U69" i="1" s="1"/>
  <c r="Y69" i="1"/>
  <c r="Z69" i="1"/>
  <c r="S70" i="1"/>
  <c r="U70" i="1" s="1"/>
  <c r="Y70" i="1"/>
  <c r="Z70" i="1"/>
  <c r="S71" i="1"/>
  <c r="U71" i="1" s="1"/>
  <c r="Y71" i="1"/>
  <c r="Z71" i="1"/>
  <c r="S72" i="1"/>
  <c r="U72" i="1" s="1"/>
  <c r="Y72" i="1"/>
  <c r="Z72" i="1"/>
  <c r="S73" i="1"/>
  <c r="U73" i="1" s="1"/>
  <c r="Y73" i="1"/>
  <c r="Z73" i="1"/>
  <c r="S74" i="1"/>
  <c r="U74" i="1" s="1"/>
  <c r="Y74" i="1"/>
  <c r="Z74" i="1"/>
  <c r="S75" i="1"/>
  <c r="U75" i="1" s="1"/>
  <c r="Y75" i="1"/>
  <c r="Z75" i="1"/>
  <c r="S76" i="1"/>
  <c r="U76" i="1" s="1"/>
  <c r="Y76" i="1"/>
  <c r="Z76" i="1"/>
  <c r="S77" i="1"/>
  <c r="U77" i="1" s="1"/>
  <c r="Y77" i="1"/>
  <c r="Z77" i="1"/>
  <c r="S78" i="1"/>
  <c r="U78" i="1" s="1"/>
  <c r="Y78" i="1"/>
  <c r="Z78" i="1"/>
  <c r="S79" i="1"/>
  <c r="U79" i="1" s="1"/>
  <c r="Y79" i="1"/>
  <c r="Z79" i="1"/>
  <c r="S80" i="1"/>
  <c r="U80" i="1" s="1"/>
  <c r="Y80" i="1"/>
  <c r="Z80" i="1"/>
  <c r="S81" i="1"/>
  <c r="U81" i="1" s="1"/>
  <c r="Y81" i="1"/>
  <c r="Z81" i="1"/>
  <c r="S82" i="1"/>
  <c r="U82" i="1" s="1"/>
  <c r="Y82" i="1"/>
  <c r="Z82" i="1"/>
  <c r="S83" i="1"/>
  <c r="U83" i="1" s="1"/>
  <c r="Y83" i="1"/>
  <c r="Z83" i="1"/>
  <c r="S84" i="1"/>
  <c r="U84" i="1" s="1"/>
  <c r="Y84" i="1"/>
  <c r="Z84" i="1"/>
  <c r="S85" i="1"/>
  <c r="U85" i="1" s="1"/>
  <c r="Y85" i="1"/>
  <c r="Z85" i="1"/>
  <c r="S86" i="1"/>
  <c r="U86" i="1" s="1"/>
  <c r="Y86" i="1"/>
  <c r="Z86" i="1"/>
  <c r="S87" i="1"/>
  <c r="U87" i="1" s="1"/>
  <c r="Y87" i="1"/>
  <c r="Z87" i="1"/>
  <c r="S88" i="1"/>
  <c r="U88" i="1" s="1"/>
  <c r="Y88" i="1"/>
  <c r="Z88" i="1"/>
  <c r="S89" i="1"/>
  <c r="U89" i="1" s="1"/>
  <c r="Y89" i="1"/>
  <c r="Z89" i="1"/>
  <c r="U90" i="1"/>
  <c r="Y90" i="1"/>
  <c r="Z90" i="1"/>
  <c r="S91" i="1"/>
  <c r="U91" i="1" s="1"/>
  <c r="Y91" i="1"/>
  <c r="Z91" i="1"/>
  <c r="S92" i="1"/>
  <c r="U92" i="1" s="1"/>
  <c r="Y92" i="1"/>
  <c r="Z92" i="1"/>
  <c r="S93" i="1"/>
  <c r="U93" i="1" s="1"/>
  <c r="Y93" i="1"/>
  <c r="Z93" i="1"/>
  <c r="S94" i="1"/>
  <c r="U94" i="1" s="1"/>
  <c r="Y94" i="1"/>
  <c r="Z94" i="1"/>
  <c r="S95" i="1"/>
  <c r="U95" i="1" s="1"/>
  <c r="Y95" i="1"/>
  <c r="Z95" i="1"/>
  <c r="S96" i="1"/>
  <c r="U96" i="1" s="1"/>
  <c r="Y96" i="1"/>
  <c r="Z96" i="1"/>
  <c r="S97" i="1"/>
  <c r="U97" i="1" s="1"/>
  <c r="Y97" i="1"/>
  <c r="Z97" i="1"/>
  <c r="S98" i="1"/>
  <c r="U98" i="1" s="1"/>
  <c r="Y98" i="1"/>
  <c r="Z98" i="1"/>
  <c r="S99" i="1"/>
  <c r="U99" i="1" s="1"/>
  <c r="Y99" i="1"/>
  <c r="Z99" i="1"/>
  <c r="S100" i="1"/>
  <c r="U100" i="1" s="1"/>
  <c r="Y100" i="1"/>
  <c r="Z100" i="1"/>
  <c r="S101" i="1"/>
  <c r="U101" i="1" s="1"/>
  <c r="Y101" i="1"/>
  <c r="Z101" i="1"/>
  <c r="S102" i="1"/>
  <c r="U102" i="1" s="1"/>
  <c r="Y102" i="1"/>
  <c r="Z102" i="1"/>
  <c r="S103" i="1"/>
  <c r="U103" i="1" s="1"/>
  <c r="Y103" i="1"/>
  <c r="Z103" i="1"/>
  <c r="S104" i="1"/>
  <c r="U104" i="1" s="1"/>
  <c r="Y104" i="1"/>
  <c r="Z104" i="1"/>
  <c r="S105" i="1"/>
  <c r="U105" i="1" s="1"/>
  <c r="Y105" i="1"/>
  <c r="Z105" i="1"/>
  <c r="S106" i="1"/>
  <c r="U106" i="1" s="1"/>
  <c r="Y106" i="1"/>
  <c r="Z106" i="1"/>
  <c r="S107" i="1"/>
  <c r="U107" i="1" s="1"/>
  <c r="Y107" i="1"/>
  <c r="Z107" i="1"/>
  <c r="S108" i="1"/>
  <c r="U108" i="1" s="1"/>
  <c r="Y108" i="1"/>
  <c r="Z108" i="1"/>
  <c r="S109" i="1"/>
  <c r="U109" i="1" s="1"/>
  <c r="Y109" i="1"/>
  <c r="Z109" i="1"/>
  <c r="S110" i="1"/>
  <c r="U110" i="1" s="1"/>
  <c r="Y110" i="1"/>
  <c r="Z110" i="1"/>
  <c r="S111" i="1"/>
  <c r="U111" i="1" s="1"/>
  <c r="Y111" i="1"/>
  <c r="Z111" i="1"/>
  <c r="S112" i="1"/>
  <c r="U112" i="1" s="1"/>
  <c r="Y112" i="1"/>
  <c r="Z112" i="1"/>
  <c r="S113" i="1"/>
  <c r="U113" i="1" s="1"/>
  <c r="Y113" i="1"/>
  <c r="Z113" i="1"/>
  <c r="S114" i="1"/>
  <c r="U114" i="1" s="1"/>
  <c r="Y114" i="1"/>
  <c r="Z114" i="1"/>
  <c r="S115" i="1"/>
  <c r="U115" i="1" s="1"/>
  <c r="Y115" i="1"/>
  <c r="Z115" i="1"/>
  <c r="S116" i="1"/>
  <c r="U116" i="1" s="1"/>
  <c r="Y116" i="1"/>
  <c r="Z116" i="1"/>
  <c r="S117" i="1"/>
  <c r="U117" i="1" s="1"/>
  <c r="Y117" i="1"/>
  <c r="Z117" i="1"/>
  <c r="S118" i="1"/>
  <c r="U118" i="1" s="1"/>
  <c r="Y118" i="1"/>
  <c r="Z118" i="1"/>
  <c r="S119" i="1"/>
  <c r="U119" i="1" s="1"/>
  <c r="Y119" i="1"/>
  <c r="Z119" i="1"/>
  <c r="S120" i="1"/>
  <c r="U120" i="1" s="1"/>
  <c r="Y120" i="1"/>
  <c r="Z120" i="1"/>
  <c r="S121" i="1"/>
  <c r="U121" i="1" s="1"/>
  <c r="Y121" i="1"/>
  <c r="Z121" i="1"/>
  <c r="S122" i="1"/>
  <c r="U122" i="1" s="1"/>
  <c r="Y122" i="1"/>
  <c r="Z122" i="1"/>
  <c r="S123" i="1"/>
  <c r="U123" i="1" s="1"/>
  <c r="Y123" i="1"/>
  <c r="Z123" i="1"/>
  <c r="S124" i="1"/>
  <c r="U124" i="1" s="1"/>
  <c r="Y124" i="1"/>
  <c r="Z124" i="1"/>
  <c r="S125" i="1"/>
  <c r="U125" i="1" s="1"/>
  <c r="Y125" i="1"/>
  <c r="Z125" i="1"/>
  <c r="S126" i="1"/>
  <c r="U126" i="1" s="1"/>
  <c r="Y126" i="1"/>
  <c r="Z126" i="1"/>
  <c r="S127" i="1"/>
  <c r="U127" i="1" s="1"/>
  <c r="Y127" i="1"/>
  <c r="Z127" i="1"/>
  <c r="S128" i="1"/>
  <c r="U128" i="1" s="1"/>
  <c r="Y128" i="1"/>
  <c r="Z128" i="1"/>
  <c r="S129" i="1"/>
  <c r="U129" i="1" s="1"/>
  <c r="Y129" i="1"/>
  <c r="Z129" i="1"/>
  <c r="S130" i="1"/>
  <c r="U130" i="1" s="1"/>
  <c r="Y130" i="1"/>
  <c r="Z130" i="1"/>
  <c r="S131" i="1"/>
  <c r="U131" i="1" s="1"/>
  <c r="Y131" i="1"/>
  <c r="Z131" i="1"/>
  <c r="S132" i="1"/>
  <c r="U132" i="1" s="1"/>
  <c r="Y132" i="1"/>
  <c r="Z132" i="1"/>
  <c r="S133" i="1"/>
  <c r="U133" i="1" s="1"/>
  <c r="Y133" i="1"/>
  <c r="Z133" i="1"/>
  <c r="S134" i="1"/>
  <c r="U134" i="1" s="1"/>
  <c r="Y134" i="1"/>
  <c r="Z134" i="1"/>
  <c r="S135" i="1"/>
  <c r="U135" i="1" s="1"/>
  <c r="Y135" i="1"/>
  <c r="Z135" i="1"/>
  <c r="S136" i="1"/>
  <c r="U136" i="1" s="1"/>
  <c r="Y136" i="1"/>
  <c r="Z136" i="1"/>
  <c r="S137" i="1"/>
  <c r="U137" i="1" s="1"/>
  <c r="Y137" i="1"/>
  <c r="Z137" i="1"/>
  <c r="S138" i="1"/>
  <c r="U138" i="1" s="1"/>
  <c r="Y138" i="1"/>
  <c r="Z138" i="1"/>
  <c r="S139" i="1"/>
  <c r="U139" i="1" s="1"/>
  <c r="Y139" i="1"/>
  <c r="Z139" i="1"/>
  <c r="S140" i="1"/>
  <c r="U140" i="1" s="1"/>
  <c r="Y140" i="1"/>
  <c r="Z140" i="1"/>
  <c r="S141" i="1"/>
  <c r="U141" i="1" s="1"/>
  <c r="Y141" i="1"/>
  <c r="Z141" i="1"/>
  <c r="S142" i="1"/>
  <c r="U142" i="1" s="1"/>
  <c r="Y142" i="1"/>
  <c r="Z142" i="1"/>
  <c r="S143" i="1"/>
  <c r="U143" i="1" s="1"/>
  <c r="Y143" i="1"/>
  <c r="Z143" i="1"/>
  <c r="S144" i="1"/>
  <c r="U144" i="1" s="1"/>
  <c r="Y144" i="1"/>
  <c r="Z144" i="1"/>
  <c r="S145" i="1"/>
  <c r="U145" i="1" s="1"/>
  <c r="Y145" i="1"/>
  <c r="Z145" i="1"/>
  <c r="S146" i="1"/>
  <c r="U146" i="1" s="1"/>
  <c r="Y146" i="1"/>
  <c r="Z146" i="1"/>
  <c r="S147" i="1"/>
  <c r="U147" i="1" s="1"/>
  <c r="Y147" i="1"/>
  <c r="Z147" i="1"/>
  <c r="S148" i="1"/>
  <c r="U148" i="1" s="1"/>
  <c r="Y148" i="1"/>
  <c r="Z148" i="1"/>
  <c r="S149" i="1"/>
  <c r="U149" i="1" s="1"/>
  <c r="Y149" i="1"/>
  <c r="Z149" i="1"/>
  <c r="S150" i="1"/>
  <c r="U150" i="1" s="1"/>
  <c r="Y150" i="1"/>
  <c r="Z150" i="1"/>
  <c r="S151" i="1"/>
  <c r="U151" i="1" s="1"/>
  <c r="Y151" i="1"/>
  <c r="Z151" i="1"/>
  <c r="S152" i="1"/>
  <c r="U152" i="1" s="1"/>
  <c r="Y152" i="1"/>
  <c r="Z152" i="1"/>
  <c r="S153" i="1"/>
  <c r="U153" i="1" s="1"/>
  <c r="Y153" i="1"/>
  <c r="Z153" i="1"/>
  <c r="S154" i="1"/>
  <c r="U154" i="1" s="1"/>
  <c r="Y154" i="1"/>
  <c r="Z154" i="1"/>
  <c r="S155" i="1"/>
  <c r="U155" i="1" s="1"/>
  <c r="Y155" i="1"/>
  <c r="Z155" i="1"/>
  <c r="S156" i="1"/>
  <c r="U156" i="1" s="1"/>
  <c r="Y156" i="1"/>
  <c r="Z156" i="1"/>
  <c r="S157" i="1"/>
  <c r="U157" i="1" s="1"/>
  <c r="Y157" i="1"/>
  <c r="Z157" i="1"/>
  <c r="S158" i="1"/>
  <c r="U158" i="1" s="1"/>
  <c r="Y158" i="1"/>
  <c r="Z158" i="1"/>
  <c r="S159" i="1"/>
  <c r="U159" i="1" s="1"/>
  <c r="Y159" i="1"/>
  <c r="Z159" i="1"/>
  <c r="S160" i="1"/>
  <c r="U160" i="1" s="1"/>
  <c r="Y160" i="1"/>
  <c r="Z160" i="1"/>
  <c r="S161" i="1"/>
  <c r="U161" i="1" s="1"/>
  <c r="Y161" i="1"/>
  <c r="Z161" i="1"/>
  <c r="S162" i="1"/>
  <c r="U162" i="1" s="1"/>
  <c r="Y162" i="1"/>
  <c r="Z162" i="1"/>
  <c r="S163" i="1"/>
  <c r="U163" i="1" s="1"/>
  <c r="Y163" i="1"/>
  <c r="Z163" i="1"/>
  <c r="S164" i="1"/>
  <c r="U164" i="1" s="1"/>
  <c r="Y164" i="1"/>
  <c r="Z164" i="1"/>
  <c r="S165" i="1"/>
  <c r="U165" i="1" s="1"/>
  <c r="Y165" i="1"/>
  <c r="Z165" i="1"/>
  <c r="S166" i="1"/>
  <c r="U166" i="1" s="1"/>
  <c r="Y166" i="1"/>
  <c r="Z166" i="1"/>
  <c r="S167" i="1"/>
  <c r="U167" i="1" s="1"/>
  <c r="Y167" i="1"/>
  <c r="Z167" i="1"/>
  <c r="S168" i="1"/>
  <c r="U168" i="1" s="1"/>
  <c r="Y168" i="1"/>
  <c r="Z168" i="1"/>
  <c r="S169" i="1"/>
  <c r="U169" i="1" s="1"/>
  <c r="Y169" i="1"/>
  <c r="Z169" i="1"/>
  <c r="S170" i="1"/>
  <c r="U170" i="1" s="1"/>
  <c r="Y170" i="1"/>
  <c r="Z170" i="1"/>
  <c r="S171" i="1"/>
  <c r="U171" i="1" s="1"/>
  <c r="Y171" i="1"/>
  <c r="Z171" i="1"/>
  <c r="S172" i="1"/>
  <c r="U172" i="1" s="1"/>
  <c r="Y172" i="1"/>
  <c r="Z172" i="1"/>
  <c r="S173" i="1"/>
  <c r="U173" i="1" s="1"/>
  <c r="Y173" i="1"/>
  <c r="Z173" i="1"/>
  <c r="S174" i="1"/>
  <c r="U174" i="1" s="1"/>
  <c r="Y174" i="1"/>
  <c r="Z174" i="1"/>
  <c r="S175" i="1"/>
  <c r="U175" i="1" s="1"/>
  <c r="Y175" i="1"/>
  <c r="Z175" i="1"/>
  <c r="S176" i="1"/>
  <c r="U176" i="1" s="1"/>
  <c r="Y176" i="1"/>
  <c r="Z176" i="1"/>
  <c r="S177" i="1"/>
  <c r="U177" i="1" s="1"/>
  <c r="Y177" i="1"/>
  <c r="Z177" i="1"/>
  <c r="S178" i="1"/>
  <c r="U178" i="1" s="1"/>
  <c r="Y178" i="1"/>
  <c r="Z178" i="1"/>
  <c r="S179" i="1"/>
  <c r="U179" i="1" s="1"/>
  <c r="Y179" i="1"/>
  <c r="Z179" i="1"/>
  <c r="S180" i="1"/>
  <c r="U180" i="1" s="1"/>
  <c r="Y180" i="1"/>
  <c r="Z180" i="1"/>
  <c r="S181" i="1"/>
  <c r="U181" i="1" s="1"/>
  <c r="Y181" i="1"/>
  <c r="Z181" i="1"/>
  <c r="S182" i="1"/>
  <c r="U182" i="1" s="1"/>
  <c r="Y182" i="1"/>
  <c r="Z182" i="1"/>
  <c r="S183" i="1"/>
  <c r="U183" i="1" s="1"/>
  <c r="Y183" i="1"/>
  <c r="Z183" i="1"/>
  <c r="S184" i="1"/>
  <c r="U184" i="1" s="1"/>
  <c r="Y184" i="1"/>
  <c r="Z184" i="1"/>
  <c r="S185" i="1"/>
  <c r="U185" i="1" s="1"/>
  <c r="Y185" i="1"/>
  <c r="Z185" i="1"/>
  <c r="S186" i="1"/>
  <c r="U186" i="1" s="1"/>
  <c r="Y186" i="1"/>
  <c r="Z186" i="1"/>
  <c r="S187" i="1"/>
  <c r="U187" i="1" s="1"/>
  <c r="Y187" i="1"/>
  <c r="Z187" i="1"/>
  <c r="S188" i="1"/>
  <c r="U188" i="1" s="1"/>
  <c r="Y188" i="1"/>
  <c r="Z188" i="1"/>
  <c r="S189" i="1"/>
  <c r="U189" i="1" s="1"/>
  <c r="Y189" i="1"/>
  <c r="Z189" i="1"/>
  <c r="S190" i="1"/>
  <c r="U190" i="1" s="1"/>
  <c r="Y190" i="1"/>
  <c r="Z190" i="1"/>
  <c r="S191" i="1"/>
  <c r="U191" i="1" s="1"/>
  <c r="Y191" i="1"/>
  <c r="Z191" i="1"/>
  <c r="S192" i="1"/>
  <c r="U192" i="1" s="1"/>
  <c r="Y192" i="1"/>
  <c r="Z192" i="1"/>
  <c r="S193" i="1"/>
  <c r="U193" i="1" s="1"/>
  <c r="Y193" i="1"/>
  <c r="Z193" i="1"/>
  <c r="S194" i="1"/>
  <c r="U194" i="1" s="1"/>
  <c r="Y194" i="1"/>
  <c r="Z194" i="1"/>
  <c r="S195" i="1"/>
  <c r="U195" i="1" s="1"/>
  <c r="Y195" i="1"/>
  <c r="Z195" i="1"/>
  <c r="S196" i="1"/>
  <c r="U196" i="1" s="1"/>
  <c r="Y196" i="1"/>
  <c r="Z196" i="1"/>
  <c r="S197" i="1"/>
  <c r="U197" i="1" s="1"/>
  <c r="Y197" i="1"/>
  <c r="Z197" i="1"/>
  <c r="S198" i="1"/>
  <c r="U198" i="1" s="1"/>
  <c r="Y198" i="1"/>
  <c r="Z198" i="1"/>
  <c r="S199" i="1"/>
  <c r="U199" i="1" s="1"/>
  <c r="Y199" i="1"/>
  <c r="Z199" i="1"/>
  <c r="S200" i="1"/>
  <c r="U200" i="1" s="1"/>
  <c r="Y200" i="1"/>
  <c r="Z200" i="1"/>
  <c r="S201" i="1"/>
  <c r="U201" i="1" s="1"/>
  <c r="Y201" i="1"/>
  <c r="Z201" i="1"/>
  <c r="S202" i="1"/>
  <c r="U202" i="1" s="1"/>
  <c r="Y202" i="1"/>
  <c r="Z202" i="1"/>
  <c r="S203" i="1"/>
  <c r="U203" i="1" s="1"/>
  <c r="Y203" i="1"/>
  <c r="Z203" i="1"/>
  <c r="S204" i="1"/>
  <c r="U204" i="1" s="1"/>
  <c r="Y204" i="1"/>
  <c r="Z204" i="1"/>
  <c r="S205" i="1"/>
  <c r="U205" i="1" s="1"/>
  <c r="Y205" i="1"/>
  <c r="Z205" i="1"/>
  <c r="S206" i="1"/>
  <c r="U206" i="1" s="1"/>
  <c r="Y206" i="1"/>
  <c r="Z206" i="1"/>
  <c r="S207" i="1"/>
  <c r="U207" i="1" s="1"/>
  <c r="Y207" i="1"/>
  <c r="Z207" i="1"/>
  <c r="S208" i="1"/>
  <c r="U208" i="1" s="1"/>
  <c r="Y208" i="1"/>
  <c r="Z208" i="1"/>
  <c r="S209" i="1"/>
  <c r="U209" i="1" s="1"/>
  <c r="Y209" i="1"/>
  <c r="Z209" i="1"/>
  <c r="S210" i="1"/>
  <c r="U210" i="1" s="1"/>
  <c r="Y210" i="1"/>
  <c r="Z210" i="1"/>
  <c r="S211" i="1"/>
  <c r="U211" i="1" s="1"/>
  <c r="Y211" i="1"/>
  <c r="Z211" i="1"/>
  <c r="S212" i="1"/>
  <c r="U212" i="1" s="1"/>
  <c r="Y212" i="1"/>
  <c r="Z212" i="1"/>
  <c r="S213" i="1"/>
  <c r="U213" i="1" s="1"/>
  <c r="Y213" i="1"/>
  <c r="Z213" i="1"/>
  <c r="S214" i="1"/>
  <c r="U214" i="1" s="1"/>
  <c r="Y214" i="1"/>
  <c r="Z214" i="1"/>
  <c r="S215" i="1"/>
  <c r="U215" i="1" s="1"/>
  <c r="Y215" i="1"/>
  <c r="Z215" i="1"/>
  <c r="S216" i="1"/>
  <c r="U216" i="1" s="1"/>
  <c r="Y216" i="1"/>
  <c r="Z216" i="1"/>
  <c r="S217" i="1"/>
  <c r="U217" i="1" s="1"/>
  <c r="Y217" i="1"/>
  <c r="Z217" i="1"/>
  <c r="S218" i="1"/>
  <c r="U218" i="1" s="1"/>
  <c r="Y218" i="1"/>
  <c r="Z218" i="1"/>
  <c r="S219" i="1"/>
  <c r="U219" i="1" s="1"/>
  <c r="Y219" i="1"/>
  <c r="Z219" i="1"/>
  <c r="S220" i="1"/>
  <c r="U220" i="1" s="1"/>
  <c r="Y220" i="1"/>
  <c r="Z220" i="1"/>
  <c r="S221" i="1"/>
  <c r="U221" i="1" s="1"/>
  <c r="Y221" i="1"/>
  <c r="Z221" i="1"/>
  <c r="S222" i="1"/>
  <c r="U222" i="1" s="1"/>
  <c r="Y222" i="1"/>
  <c r="Z222" i="1"/>
  <c r="S223" i="1"/>
  <c r="U223" i="1" s="1"/>
  <c r="Y223" i="1"/>
  <c r="Z223" i="1"/>
  <c r="S224" i="1"/>
  <c r="U224" i="1" s="1"/>
  <c r="Y224" i="1"/>
  <c r="Z224" i="1"/>
  <c r="S225" i="1"/>
  <c r="U225" i="1" s="1"/>
  <c r="Y225" i="1"/>
  <c r="Z225" i="1"/>
  <c r="S226" i="1"/>
  <c r="U226" i="1" s="1"/>
  <c r="Y226" i="1"/>
  <c r="Z226" i="1"/>
  <c r="S227" i="1"/>
  <c r="U227" i="1" s="1"/>
  <c r="Y227" i="1"/>
  <c r="Z227" i="1"/>
  <c r="S228" i="1"/>
  <c r="U228" i="1" s="1"/>
  <c r="Y228" i="1"/>
  <c r="Z228" i="1"/>
  <c r="S229" i="1"/>
  <c r="U229" i="1" s="1"/>
  <c r="Y229" i="1"/>
  <c r="Z229" i="1"/>
  <c r="S230" i="1"/>
  <c r="U230" i="1" s="1"/>
  <c r="Y230" i="1"/>
  <c r="Z230" i="1"/>
  <c r="S231" i="1"/>
  <c r="U231" i="1" s="1"/>
  <c r="Y231" i="1"/>
  <c r="Z231" i="1"/>
  <c r="S232" i="1"/>
  <c r="U232" i="1" s="1"/>
  <c r="Y232" i="1"/>
  <c r="Z232" i="1"/>
  <c r="S233" i="1"/>
  <c r="U233" i="1" s="1"/>
  <c r="Y233" i="1"/>
  <c r="Z233" i="1"/>
  <c r="S234" i="1"/>
  <c r="U234" i="1" s="1"/>
  <c r="Y234" i="1"/>
  <c r="Z234" i="1"/>
  <c r="S235" i="1"/>
  <c r="U235" i="1" s="1"/>
  <c r="Y235" i="1"/>
  <c r="Z235" i="1"/>
  <c r="S236" i="1"/>
  <c r="U236" i="1" s="1"/>
  <c r="Y236" i="1"/>
  <c r="Z236" i="1"/>
  <c r="S237" i="1"/>
  <c r="U237" i="1" s="1"/>
  <c r="Y237" i="1"/>
  <c r="Z237" i="1"/>
  <c r="S238" i="1"/>
  <c r="U238" i="1" s="1"/>
  <c r="Y238" i="1"/>
  <c r="Z238" i="1"/>
  <c r="S239" i="1"/>
  <c r="U239" i="1" s="1"/>
  <c r="Y239" i="1"/>
  <c r="Z239" i="1"/>
  <c r="S240" i="1"/>
  <c r="U240" i="1" s="1"/>
  <c r="Y240" i="1"/>
  <c r="Z240" i="1"/>
  <c r="S241" i="1"/>
  <c r="U241" i="1" s="1"/>
  <c r="Y241" i="1"/>
  <c r="Z241" i="1"/>
  <c r="S242" i="1"/>
  <c r="U242" i="1" s="1"/>
  <c r="Y242" i="1"/>
  <c r="Z242" i="1"/>
  <c r="S243" i="1"/>
  <c r="U243" i="1" s="1"/>
  <c r="Y243" i="1"/>
  <c r="Z243" i="1"/>
  <c r="S244" i="1"/>
  <c r="U244" i="1" s="1"/>
  <c r="Y244" i="1"/>
  <c r="Z244" i="1"/>
  <c r="S245" i="1"/>
  <c r="U245" i="1" s="1"/>
  <c r="Y245" i="1"/>
  <c r="Z245" i="1"/>
  <c r="S246" i="1"/>
  <c r="U246" i="1" s="1"/>
  <c r="Y246" i="1"/>
  <c r="Z246" i="1"/>
  <c r="S247" i="1"/>
  <c r="U247" i="1" s="1"/>
  <c r="Y247" i="1"/>
  <c r="Z247" i="1"/>
  <c r="S248" i="1"/>
  <c r="U248" i="1" s="1"/>
  <c r="Y248" i="1"/>
  <c r="Z248" i="1"/>
  <c r="S249" i="1"/>
  <c r="U249" i="1" s="1"/>
  <c r="Y249" i="1"/>
  <c r="Z249" i="1"/>
  <c r="S250" i="1"/>
  <c r="U250" i="1" s="1"/>
  <c r="Y250" i="1"/>
  <c r="Z250" i="1"/>
  <c r="S251" i="1"/>
  <c r="U251" i="1" s="1"/>
  <c r="Y251" i="1"/>
  <c r="Z251" i="1"/>
  <c r="S252" i="1"/>
  <c r="U252" i="1" s="1"/>
  <c r="Y252" i="1"/>
  <c r="Z252" i="1"/>
  <c r="S253" i="1"/>
  <c r="U253" i="1" s="1"/>
  <c r="Y253" i="1"/>
  <c r="Z253" i="1"/>
  <c r="S254" i="1"/>
  <c r="U254" i="1" s="1"/>
  <c r="Y254" i="1"/>
  <c r="Z254" i="1"/>
  <c r="S255" i="1"/>
  <c r="U255" i="1" s="1"/>
  <c r="Y255" i="1"/>
  <c r="Z255" i="1"/>
  <c r="S256" i="1"/>
  <c r="U256" i="1" s="1"/>
  <c r="Y256" i="1"/>
  <c r="Z256" i="1"/>
  <c r="S257" i="1"/>
  <c r="U257" i="1" s="1"/>
  <c r="Y257" i="1"/>
  <c r="Z257" i="1"/>
  <c r="S258" i="1"/>
  <c r="U258" i="1" s="1"/>
  <c r="Y258" i="1"/>
  <c r="Z258" i="1"/>
  <c r="S259" i="1"/>
  <c r="U259" i="1" s="1"/>
  <c r="Y259" i="1"/>
  <c r="Z259" i="1"/>
  <c r="S260" i="1"/>
  <c r="U260" i="1" s="1"/>
  <c r="Y260" i="1"/>
  <c r="Z260" i="1"/>
  <c r="S261" i="1"/>
  <c r="U261" i="1" s="1"/>
  <c r="Y261" i="1"/>
  <c r="Z261" i="1"/>
  <c r="S262" i="1"/>
  <c r="U262" i="1" s="1"/>
  <c r="Y262" i="1"/>
  <c r="Z262" i="1"/>
  <c r="S263" i="1"/>
  <c r="U263" i="1" s="1"/>
  <c r="Y263" i="1"/>
  <c r="Z263" i="1"/>
  <c r="S264" i="1"/>
  <c r="U264" i="1" s="1"/>
  <c r="Y264" i="1"/>
  <c r="Z264" i="1"/>
  <c r="S265" i="1"/>
  <c r="U265" i="1" s="1"/>
  <c r="Y265" i="1"/>
  <c r="Z265" i="1"/>
  <c r="S266" i="1"/>
  <c r="U266" i="1" s="1"/>
  <c r="Y266" i="1"/>
  <c r="Z266" i="1"/>
  <c r="S267" i="1"/>
  <c r="U267" i="1" s="1"/>
  <c r="Y267" i="1"/>
  <c r="Z267" i="1"/>
  <c r="S268" i="1"/>
  <c r="U268" i="1" s="1"/>
  <c r="Y268" i="1"/>
  <c r="Z268" i="1"/>
  <c r="S269" i="1"/>
  <c r="U269" i="1" s="1"/>
  <c r="Y269" i="1"/>
  <c r="Z269" i="1"/>
  <c r="S270" i="1"/>
  <c r="U270" i="1" s="1"/>
  <c r="Y270" i="1"/>
  <c r="Z270" i="1"/>
  <c r="S271" i="1"/>
  <c r="U271" i="1" s="1"/>
  <c r="Y271" i="1"/>
  <c r="Z271" i="1"/>
  <c r="S272" i="1"/>
  <c r="U272" i="1" s="1"/>
  <c r="Y272" i="1"/>
  <c r="Z272" i="1"/>
  <c r="S273" i="1"/>
  <c r="U273" i="1" s="1"/>
  <c r="Y273" i="1"/>
  <c r="Z273" i="1"/>
  <c r="S274" i="1"/>
  <c r="U274" i="1" s="1"/>
  <c r="Y274" i="1"/>
  <c r="Z274" i="1"/>
  <c r="S275" i="1"/>
  <c r="U275" i="1" s="1"/>
  <c r="Y275" i="1"/>
  <c r="Z275" i="1"/>
  <c r="S276" i="1"/>
  <c r="U276" i="1" s="1"/>
  <c r="Y276" i="1"/>
  <c r="Z276" i="1"/>
  <c r="S277" i="1"/>
  <c r="U277" i="1" s="1"/>
  <c r="Y277" i="1"/>
  <c r="Z277" i="1"/>
  <c r="S278" i="1"/>
  <c r="U278" i="1" s="1"/>
  <c r="Y278" i="1"/>
  <c r="Z278" i="1"/>
  <c r="S279" i="1"/>
  <c r="U279" i="1" s="1"/>
  <c r="Y279" i="1"/>
  <c r="Z279" i="1"/>
  <c r="S280" i="1"/>
  <c r="U280" i="1" s="1"/>
  <c r="Y280" i="1"/>
  <c r="Z280" i="1"/>
  <c r="S281" i="1"/>
  <c r="U281" i="1" s="1"/>
  <c r="Y281" i="1"/>
  <c r="Z281" i="1"/>
  <c r="S282" i="1"/>
  <c r="U282" i="1" s="1"/>
  <c r="Y282" i="1"/>
  <c r="Z282" i="1"/>
  <c r="S283" i="1"/>
  <c r="U283" i="1" s="1"/>
  <c r="Y283" i="1"/>
  <c r="Z283" i="1"/>
  <c r="S284" i="1"/>
  <c r="U284" i="1" s="1"/>
  <c r="Y284" i="1"/>
  <c r="Z284" i="1"/>
  <c r="S285" i="1"/>
  <c r="U285" i="1" s="1"/>
  <c r="Y285" i="1"/>
  <c r="Z285" i="1"/>
  <c r="S286" i="1"/>
  <c r="U286" i="1" s="1"/>
  <c r="Y286" i="1"/>
  <c r="Z286" i="1"/>
  <c r="S287" i="1"/>
  <c r="U287" i="1" s="1"/>
  <c r="Y287" i="1"/>
  <c r="Z287" i="1"/>
  <c r="S288" i="1"/>
  <c r="U288" i="1" s="1"/>
  <c r="Y288" i="1"/>
  <c r="Z288" i="1"/>
  <c r="S289" i="1"/>
  <c r="U289" i="1" s="1"/>
  <c r="Y289" i="1"/>
  <c r="Z289" i="1"/>
  <c r="S290" i="1"/>
  <c r="U290" i="1" s="1"/>
  <c r="Y290" i="1"/>
  <c r="Z290" i="1"/>
  <c r="S291" i="1"/>
  <c r="U291" i="1" s="1"/>
  <c r="Y291" i="1"/>
  <c r="Z291" i="1"/>
  <c r="S292" i="1"/>
  <c r="U292" i="1" s="1"/>
  <c r="Y292" i="1"/>
  <c r="Z292" i="1"/>
  <c r="S293" i="1"/>
  <c r="U293" i="1" s="1"/>
  <c r="Y293" i="1"/>
  <c r="Z293" i="1"/>
  <c r="S294" i="1"/>
  <c r="U294" i="1" s="1"/>
  <c r="Y294" i="1"/>
  <c r="Z294" i="1"/>
  <c r="S295" i="1"/>
  <c r="U295" i="1" s="1"/>
  <c r="Y295" i="1"/>
  <c r="Z295" i="1"/>
  <c r="S296" i="1"/>
  <c r="U296" i="1" s="1"/>
  <c r="Y296" i="1"/>
  <c r="Z296" i="1"/>
  <c r="S297" i="1"/>
  <c r="U297" i="1" s="1"/>
  <c r="Y297" i="1"/>
  <c r="Z297" i="1"/>
  <c r="S298" i="1"/>
  <c r="U298" i="1" s="1"/>
  <c r="Y298" i="1"/>
  <c r="Z298" i="1"/>
  <c r="S299" i="1"/>
  <c r="U299" i="1" s="1"/>
  <c r="Y299" i="1"/>
  <c r="Z299" i="1"/>
  <c r="S300" i="1"/>
  <c r="U300" i="1" s="1"/>
  <c r="Y300" i="1"/>
  <c r="Z300" i="1"/>
  <c r="S301" i="1"/>
  <c r="U301" i="1" s="1"/>
  <c r="Y301" i="1"/>
  <c r="Z301" i="1"/>
  <c r="S302" i="1"/>
  <c r="U302" i="1" s="1"/>
  <c r="Y302" i="1"/>
  <c r="Z302" i="1"/>
  <c r="S303" i="1"/>
  <c r="U303" i="1" s="1"/>
  <c r="Y303" i="1"/>
  <c r="Z303" i="1"/>
  <c r="S304" i="1"/>
  <c r="U304" i="1" s="1"/>
  <c r="Y304" i="1"/>
  <c r="Z304" i="1"/>
  <c r="U305" i="1"/>
  <c r="Y305" i="1"/>
  <c r="Z305" i="1"/>
  <c r="U306" i="1"/>
  <c r="Y306" i="1"/>
  <c r="Z306" i="1"/>
  <c r="S307" i="1"/>
  <c r="U307" i="1" s="1"/>
  <c r="Y307" i="1"/>
  <c r="Z307" i="1"/>
  <c r="S308" i="1"/>
  <c r="U308" i="1" s="1"/>
  <c r="Y308" i="1"/>
  <c r="Z308" i="1"/>
  <c r="S309" i="1"/>
  <c r="U309" i="1" s="1"/>
  <c r="Y309" i="1"/>
  <c r="Z309" i="1"/>
  <c r="S310" i="1"/>
  <c r="U310" i="1" s="1"/>
  <c r="Y310" i="1"/>
  <c r="Z310" i="1"/>
  <c r="S311" i="1"/>
  <c r="U311" i="1" s="1"/>
  <c r="Y311" i="1"/>
  <c r="Z311" i="1"/>
  <c r="S312" i="1"/>
  <c r="U312" i="1" s="1"/>
  <c r="Y312" i="1"/>
  <c r="Z312" i="1"/>
  <c r="S313" i="1"/>
  <c r="U313" i="1" s="1"/>
  <c r="Y313" i="1"/>
  <c r="Z313" i="1"/>
  <c r="S314" i="1"/>
  <c r="U314" i="1" s="1"/>
  <c r="Y314" i="1"/>
  <c r="Z314" i="1"/>
  <c r="S315" i="1"/>
  <c r="U315" i="1" s="1"/>
  <c r="Y315" i="1"/>
  <c r="Z315" i="1"/>
  <c r="S316" i="1"/>
  <c r="U316" i="1" s="1"/>
  <c r="Y316" i="1"/>
  <c r="Z316" i="1"/>
  <c r="S317" i="1"/>
  <c r="U317" i="1" s="1"/>
  <c r="Y317" i="1"/>
  <c r="Z317" i="1"/>
  <c r="S318" i="1"/>
  <c r="U318" i="1" s="1"/>
  <c r="Y318" i="1"/>
  <c r="Z318" i="1"/>
  <c r="S319" i="1"/>
  <c r="U319" i="1" s="1"/>
  <c r="Y319" i="1"/>
  <c r="Z319" i="1"/>
  <c r="S320" i="1"/>
  <c r="U320" i="1" s="1"/>
  <c r="Y320" i="1"/>
  <c r="Z320" i="1"/>
  <c r="S321" i="1"/>
  <c r="U321" i="1" s="1"/>
  <c r="Y321" i="1"/>
  <c r="Z321" i="1"/>
  <c r="S322" i="1"/>
  <c r="U322" i="1" s="1"/>
  <c r="Y322" i="1"/>
  <c r="Z322" i="1"/>
  <c r="S323" i="1"/>
  <c r="U323" i="1" s="1"/>
  <c r="Y323" i="1"/>
  <c r="Z323" i="1"/>
  <c r="S324" i="1"/>
  <c r="U324" i="1" s="1"/>
  <c r="Y324" i="1"/>
  <c r="Z324" i="1"/>
  <c r="S325" i="1"/>
  <c r="U325" i="1" s="1"/>
  <c r="Y325" i="1"/>
  <c r="Z325" i="1"/>
  <c r="S326" i="1"/>
  <c r="U326" i="1" s="1"/>
  <c r="Y326" i="1"/>
  <c r="Z326" i="1"/>
  <c r="S327" i="1"/>
  <c r="U327" i="1" s="1"/>
  <c r="Y327" i="1"/>
  <c r="Z327" i="1"/>
  <c r="S328" i="1"/>
  <c r="U328" i="1" s="1"/>
  <c r="Y328" i="1"/>
  <c r="Z328" i="1"/>
  <c r="S329" i="1"/>
  <c r="U329" i="1" s="1"/>
  <c r="Y329" i="1"/>
  <c r="Z329" i="1"/>
  <c r="S330" i="1"/>
  <c r="U330" i="1" s="1"/>
  <c r="Y330" i="1"/>
  <c r="Z330" i="1"/>
  <c r="S331" i="1"/>
  <c r="U331" i="1" s="1"/>
  <c r="Y331" i="1"/>
  <c r="Z331" i="1"/>
  <c r="S332" i="1"/>
  <c r="U332" i="1" s="1"/>
  <c r="Y332" i="1"/>
  <c r="Z332" i="1"/>
  <c r="S333" i="1"/>
  <c r="U333" i="1" s="1"/>
  <c r="Y333" i="1"/>
  <c r="Z333" i="1"/>
  <c r="S334" i="1"/>
  <c r="U334" i="1" s="1"/>
  <c r="Y334" i="1"/>
  <c r="Z334" i="1"/>
  <c r="U335" i="1"/>
  <c r="Y335" i="1"/>
  <c r="Z335" i="1"/>
  <c r="S336" i="1"/>
  <c r="U336" i="1" s="1"/>
  <c r="Y336" i="1"/>
  <c r="Z336" i="1"/>
  <c r="S337" i="1"/>
  <c r="U337" i="1" s="1"/>
  <c r="Y337" i="1"/>
  <c r="Z337" i="1"/>
  <c r="S338" i="1"/>
  <c r="U338" i="1" s="1"/>
  <c r="Y338" i="1"/>
  <c r="Z338" i="1"/>
  <c r="S339" i="1"/>
  <c r="U339" i="1" s="1"/>
  <c r="Y339" i="1"/>
  <c r="Z339" i="1"/>
  <c r="S340" i="1"/>
  <c r="U340" i="1" s="1"/>
  <c r="Y340" i="1"/>
  <c r="Z340" i="1"/>
  <c r="S341" i="1"/>
  <c r="U341" i="1" s="1"/>
  <c r="Y341" i="1"/>
  <c r="Z341" i="1"/>
  <c r="S342" i="1"/>
  <c r="U342" i="1" s="1"/>
  <c r="Y342" i="1"/>
  <c r="Z342" i="1"/>
  <c r="S343" i="1"/>
  <c r="U343" i="1" s="1"/>
  <c r="Y343" i="1"/>
  <c r="Z343" i="1"/>
  <c r="S344" i="1"/>
  <c r="U344" i="1" s="1"/>
  <c r="Y344" i="1"/>
  <c r="Z344" i="1"/>
  <c r="S345" i="1"/>
  <c r="U345" i="1" s="1"/>
  <c r="Y345" i="1"/>
  <c r="Z345" i="1"/>
  <c r="S346" i="1"/>
  <c r="U346" i="1" s="1"/>
  <c r="Y346" i="1"/>
  <c r="Z346" i="1"/>
  <c r="S347" i="1"/>
  <c r="U347" i="1" s="1"/>
  <c r="Y347" i="1"/>
  <c r="Z347" i="1"/>
  <c r="S348" i="1"/>
  <c r="U348" i="1" s="1"/>
  <c r="Y348" i="1"/>
  <c r="Z348" i="1"/>
  <c r="S349" i="1"/>
  <c r="U349" i="1" s="1"/>
  <c r="Y349" i="1"/>
  <c r="Z349" i="1"/>
  <c r="S350" i="1"/>
  <c r="U350" i="1" s="1"/>
  <c r="Y350" i="1"/>
  <c r="Z350" i="1"/>
  <c r="S351" i="1"/>
  <c r="U351" i="1" s="1"/>
  <c r="Y351" i="1"/>
  <c r="Z351" i="1"/>
  <c r="S352" i="1"/>
  <c r="U352" i="1" s="1"/>
  <c r="Y352" i="1"/>
  <c r="Z352" i="1"/>
  <c r="S353" i="1"/>
  <c r="U353" i="1" s="1"/>
  <c r="Y353" i="1"/>
  <c r="Z353" i="1"/>
  <c r="S354" i="1"/>
  <c r="U354" i="1" s="1"/>
  <c r="Y354" i="1"/>
  <c r="Z354" i="1"/>
  <c r="S355" i="1"/>
  <c r="U355" i="1" s="1"/>
  <c r="Y355" i="1"/>
  <c r="Z355" i="1"/>
  <c r="S356" i="1"/>
  <c r="U356" i="1" s="1"/>
  <c r="Y356" i="1"/>
  <c r="Z356" i="1"/>
  <c r="S357" i="1"/>
  <c r="U357" i="1" s="1"/>
  <c r="Y357" i="1"/>
  <c r="Z357" i="1"/>
  <c r="S358" i="1"/>
  <c r="U358" i="1" s="1"/>
  <c r="Y358" i="1"/>
  <c r="Z358" i="1"/>
  <c r="S359" i="1"/>
  <c r="U359" i="1" s="1"/>
  <c r="Y359" i="1"/>
  <c r="Z359" i="1"/>
  <c r="S360" i="1"/>
  <c r="U360" i="1" s="1"/>
  <c r="Y360" i="1"/>
  <c r="Z360" i="1"/>
  <c r="S361" i="1"/>
  <c r="U361" i="1" s="1"/>
  <c r="Y361" i="1"/>
  <c r="Z361" i="1"/>
  <c r="S362" i="1"/>
  <c r="U362" i="1" s="1"/>
  <c r="Y362" i="1"/>
  <c r="Z362" i="1"/>
  <c r="S363" i="1"/>
  <c r="U363" i="1" s="1"/>
  <c r="Y363" i="1"/>
  <c r="Z363" i="1"/>
  <c r="S364" i="1"/>
  <c r="U364" i="1" s="1"/>
  <c r="Y364" i="1"/>
  <c r="Z364" i="1"/>
  <c r="S365" i="1"/>
  <c r="U365" i="1" s="1"/>
  <c r="Y365" i="1"/>
  <c r="Z365" i="1"/>
  <c r="S366" i="1"/>
  <c r="U366" i="1" s="1"/>
  <c r="Y366" i="1"/>
  <c r="Z366" i="1"/>
  <c r="S367" i="1"/>
  <c r="U367" i="1" s="1"/>
  <c r="Y367" i="1"/>
  <c r="Z367" i="1"/>
  <c r="S368" i="1"/>
  <c r="U368" i="1" s="1"/>
  <c r="Y368" i="1"/>
  <c r="Z368" i="1"/>
  <c r="S369" i="1"/>
  <c r="U369" i="1" s="1"/>
  <c r="Y369" i="1"/>
  <c r="Z369" i="1"/>
  <c r="S370" i="1"/>
  <c r="U370" i="1" s="1"/>
  <c r="Y370" i="1"/>
  <c r="Z370" i="1"/>
  <c r="S371" i="1"/>
  <c r="U371" i="1" s="1"/>
  <c r="Y371" i="1"/>
  <c r="Z371" i="1"/>
  <c r="S372" i="1"/>
  <c r="U372" i="1" s="1"/>
  <c r="Y372" i="1"/>
  <c r="Z372" i="1"/>
  <c r="S373" i="1"/>
  <c r="U373" i="1" s="1"/>
  <c r="Y373" i="1"/>
  <c r="Z373" i="1"/>
  <c r="S374" i="1"/>
  <c r="U374" i="1" s="1"/>
  <c r="Y374" i="1"/>
  <c r="Z374" i="1"/>
  <c r="S375" i="1"/>
  <c r="U375" i="1" s="1"/>
  <c r="Y375" i="1"/>
  <c r="Z375" i="1"/>
  <c r="S376" i="1"/>
  <c r="U376" i="1" s="1"/>
  <c r="Y376" i="1"/>
  <c r="Z376" i="1"/>
  <c r="S377" i="1"/>
  <c r="U377" i="1" s="1"/>
  <c r="Y377" i="1"/>
  <c r="Z377" i="1"/>
  <c r="S378" i="1"/>
  <c r="U378" i="1" s="1"/>
  <c r="Y378" i="1"/>
  <c r="Z378" i="1"/>
  <c r="S379" i="1"/>
  <c r="U379" i="1" s="1"/>
  <c r="Y379" i="1"/>
  <c r="Z379" i="1"/>
  <c r="S380" i="1"/>
  <c r="U380" i="1" s="1"/>
  <c r="Y380" i="1"/>
  <c r="Z380" i="1"/>
  <c r="S381" i="1"/>
  <c r="U381" i="1" s="1"/>
  <c r="Y381" i="1"/>
  <c r="Z381" i="1"/>
  <c r="S382" i="1"/>
  <c r="U382" i="1" s="1"/>
  <c r="Y382" i="1"/>
  <c r="Z382" i="1"/>
  <c r="S383" i="1"/>
  <c r="U383" i="1" s="1"/>
  <c r="Y383" i="1"/>
  <c r="Z383" i="1"/>
  <c r="S384" i="1"/>
  <c r="U384" i="1" s="1"/>
  <c r="Y384" i="1"/>
  <c r="Z384" i="1"/>
  <c r="S385" i="1"/>
  <c r="U385" i="1" s="1"/>
  <c r="Y385" i="1"/>
  <c r="Z385" i="1"/>
  <c r="S386" i="1"/>
  <c r="U386" i="1" s="1"/>
  <c r="Y386" i="1"/>
  <c r="Z386" i="1"/>
  <c r="S387" i="1"/>
  <c r="U387" i="1" s="1"/>
  <c r="Y387" i="1"/>
  <c r="Z387" i="1"/>
  <c r="S388" i="1"/>
  <c r="U388" i="1" s="1"/>
  <c r="Y388" i="1"/>
  <c r="Z388" i="1"/>
  <c r="S389" i="1"/>
  <c r="U389" i="1" s="1"/>
  <c r="Y389" i="1"/>
  <c r="Z389" i="1"/>
  <c r="S390" i="1"/>
  <c r="U390" i="1" s="1"/>
  <c r="Y390" i="1"/>
  <c r="Z390" i="1"/>
  <c r="S391" i="1"/>
  <c r="U391" i="1" s="1"/>
  <c r="Y391" i="1"/>
  <c r="Z391" i="1"/>
  <c r="S392" i="1"/>
  <c r="U392" i="1" s="1"/>
  <c r="Y392" i="1"/>
  <c r="Z392" i="1"/>
  <c r="S393" i="1"/>
  <c r="U393" i="1" s="1"/>
  <c r="Y393" i="1"/>
  <c r="Z393" i="1"/>
  <c r="S394" i="1"/>
  <c r="U394" i="1" s="1"/>
  <c r="Y394" i="1"/>
  <c r="Z394" i="1"/>
  <c r="S395" i="1"/>
  <c r="U395" i="1" s="1"/>
  <c r="Y395" i="1"/>
  <c r="Z395" i="1"/>
  <c r="S396" i="1"/>
  <c r="U396" i="1" s="1"/>
  <c r="Y396" i="1"/>
  <c r="Z396" i="1"/>
  <c r="S397" i="1"/>
  <c r="U397" i="1" s="1"/>
  <c r="Y397" i="1"/>
  <c r="Z397" i="1"/>
  <c r="S398" i="1"/>
  <c r="U398" i="1" s="1"/>
  <c r="Y398" i="1"/>
  <c r="Z398" i="1"/>
  <c r="S399" i="1"/>
  <c r="U399" i="1" s="1"/>
  <c r="Y399" i="1"/>
  <c r="Z399" i="1"/>
  <c r="S400" i="1"/>
  <c r="U400" i="1" s="1"/>
  <c r="Y400" i="1"/>
  <c r="Z400" i="1"/>
  <c r="S401" i="1"/>
  <c r="U401" i="1" s="1"/>
  <c r="Y401" i="1"/>
  <c r="Z401" i="1"/>
  <c r="S402" i="1"/>
  <c r="U402" i="1" s="1"/>
  <c r="Y402" i="1"/>
  <c r="Z402" i="1"/>
  <c r="S403" i="1"/>
  <c r="U403" i="1" s="1"/>
  <c r="Y403" i="1"/>
  <c r="Z403" i="1"/>
  <c r="S404" i="1"/>
  <c r="U404" i="1" s="1"/>
  <c r="Y404" i="1"/>
  <c r="Z404" i="1"/>
  <c r="S405" i="1"/>
  <c r="U405" i="1" s="1"/>
  <c r="Y405" i="1"/>
  <c r="Z405" i="1"/>
  <c r="S406" i="1"/>
  <c r="U406" i="1" s="1"/>
  <c r="Y406" i="1"/>
  <c r="Z406" i="1"/>
  <c r="S407" i="1"/>
  <c r="U407" i="1" s="1"/>
  <c r="Y407" i="1"/>
  <c r="Z407" i="1"/>
  <c r="S408" i="1"/>
  <c r="U408" i="1" s="1"/>
  <c r="Y408" i="1"/>
  <c r="Z408" i="1"/>
  <c r="S409" i="1"/>
  <c r="U409" i="1" s="1"/>
  <c r="Y409" i="1"/>
  <c r="Z409" i="1"/>
  <c r="S410" i="1"/>
  <c r="U410" i="1" s="1"/>
  <c r="Y410" i="1"/>
  <c r="Z410" i="1"/>
  <c r="S411" i="1"/>
  <c r="U411" i="1" s="1"/>
  <c r="Y411" i="1"/>
  <c r="Z411" i="1"/>
  <c r="S412" i="1"/>
  <c r="U412" i="1" s="1"/>
  <c r="Y412" i="1"/>
  <c r="Z412" i="1"/>
  <c r="S413" i="1"/>
  <c r="U413" i="1" s="1"/>
  <c r="Y413" i="1"/>
  <c r="Z413" i="1"/>
  <c r="S414" i="1"/>
  <c r="U414" i="1" s="1"/>
  <c r="Y414" i="1"/>
  <c r="Z414" i="1"/>
  <c r="S415" i="1"/>
  <c r="U415" i="1" s="1"/>
  <c r="Y415" i="1"/>
  <c r="Z415" i="1"/>
  <c r="S416" i="1"/>
  <c r="U416" i="1" s="1"/>
  <c r="Y416" i="1"/>
  <c r="Z416" i="1"/>
  <c r="S417" i="1"/>
  <c r="U417" i="1" s="1"/>
  <c r="Y417" i="1"/>
  <c r="Z417" i="1"/>
  <c r="S418" i="1"/>
  <c r="U418" i="1" s="1"/>
  <c r="Y418" i="1"/>
  <c r="Z418" i="1"/>
  <c r="S419" i="1"/>
  <c r="U419" i="1" s="1"/>
  <c r="Y419" i="1"/>
  <c r="Z419" i="1"/>
  <c r="S420" i="1"/>
  <c r="U420" i="1" s="1"/>
  <c r="Y420" i="1"/>
  <c r="Z420" i="1"/>
  <c r="S421" i="1"/>
  <c r="U421" i="1" s="1"/>
  <c r="Y421" i="1"/>
  <c r="Z421" i="1"/>
  <c r="S422" i="1"/>
  <c r="U422" i="1" s="1"/>
  <c r="Y422" i="1"/>
  <c r="Z422" i="1"/>
  <c r="S423" i="1"/>
  <c r="U423" i="1" s="1"/>
  <c r="Y423" i="1"/>
  <c r="Z423" i="1"/>
  <c r="S424" i="1"/>
  <c r="U424" i="1" s="1"/>
  <c r="Y424" i="1"/>
  <c r="Z424" i="1"/>
  <c r="S425" i="1"/>
  <c r="U425" i="1" s="1"/>
  <c r="Y425" i="1"/>
  <c r="Z425" i="1"/>
  <c r="S426" i="1"/>
  <c r="U426" i="1" s="1"/>
  <c r="Y426" i="1"/>
  <c r="Z426" i="1"/>
  <c r="S427" i="1"/>
  <c r="U427" i="1" s="1"/>
  <c r="Y427" i="1"/>
  <c r="Z427" i="1"/>
  <c r="S428" i="1"/>
  <c r="U428" i="1" s="1"/>
  <c r="Y428" i="1"/>
  <c r="Z428" i="1"/>
  <c r="S429" i="1"/>
  <c r="U429" i="1" s="1"/>
  <c r="Y429" i="1"/>
  <c r="Z429" i="1"/>
  <c r="S430" i="1"/>
  <c r="U430" i="1" s="1"/>
  <c r="Y430" i="1"/>
  <c r="Z430" i="1"/>
  <c r="S431" i="1"/>
  <c r="U431" i="1" s="1"/>
  <c r="Y431" i="1"/>
  <c r="Z431" i="1"/>
  <c r="S432" i="1"/>
  <c r="U432" i="1" s="1"/>
  <c r="Y432" i="1"/>
  <c r="Z432" i="1"/>
  <c r="S433" i="1"/>
  <c r="U433" i="1" s="1"/>
  <c r="Y433" i="1"/>
  <c r="Z433" i="1"/>
  <c r="S434" i="1"/>
  <c r="U434" i="1" s="1"/>
  <c r="Y434" i="1"/>
  <c r="Z434" i="1"/>
  <c r="S435" i="1"/>
  <c r="U435" i="1" s="1"/>
  <c r="Y435" i="1"/>
  <c r="Z435" i="1"/>
  <c r="S436" i="1"/>
  <c r="U436" i="1" s="1"/>
  <c r="Y436" i="1"/>
  <c r="Z436" i="1"/>
  <c r="S437" i="1"/>
  <c r="U437" i="1" s="1"/>
  <c r="Y437" i="1"/>
  <c r="Z437" i="1"/>
  <c r="S438" i="1"/>
  <c r="U438" i="1" s="1"/>
  <c r="Y438" i="1"/>
  <c r="Z438" i="1"/>
  <c r="S439" i="1"/>
  <c r="U439" i="1" s="1"/>
  <c r="Y439" i="1"/>
  <c r="Z439" i="1"/>
  <c r="S440" i="1"/>
  <c r="U440" i="1" s="1"/>
  <c r="Y440" i="1"/>
  <c r="Z440" i="1"/>
  <c r="S441" i="1"/>
  <c r="U441" i="1" s="1"/>
  <c r="Y441" i="1"/>
  <c r="Z441" i="1"/>
  <c r="S442" i="1"/>
  <c r="U442" i="1" s="1"/>
  <c r="Y442" i="1"/>
  <c r="Z442" i="1"/>
  <c r="S443" i="1"/>
  <c r="U443" i="1" s="1"/>
  <c r="Y443" i="1"/>
  <c r="Z443" i="1"/>
  <c r="S444" i="1"/>
  <c r="U444" i="1" s="1"/>
  <c r="Y444" i="1"/>
  <c r="Z444" i="1"/>
  <c r="S445" i="1"/>
  <c r="U445" i="1" s="1"/>
  <c r="Y445" i="1"/>
  <c r="Z445" i="1"/>
  <c r="S446" i="1"/>
  <c r="U446" i="1" s="1"/>
  <c r="Y446" i="1"/>
  <c r="Z446" i="1"/>
  <c r="S447" i="1"/>
  <c r="U447" i="1" s="1"/>
  <c r="Y447" i="1"/>
  <c r="Z447" i="1"/>
  <c r="S448" i="1"/>
  <c r="U448" i="1" s="1"/>
  <c r="Y448" i="1"/>
  <c r="Z448" i="1"/>
  <c r="S449" i="1"/>
  <c r="U449" i="1" s="1"/>
  <c r="Y449" i="1"/>
  <c r="Z449" i="1"/>
  <c r="S450" i="1"/>
  <c r="U450" i="1" s="1"/>
  <c r="Y450" i="1"/>
  <c r="Z450" i="1"/>
  <c r="S451" i="1"/>
  <c r="U451" i="1" s="1"/>
  <c r="Y451" i="1"/>
  <c r="Z451" i="1"/>
  <c r="S452" i="1"/>
  <c r="U452" i="1" s="1"/>
  <c r="Y452" i="1"/>
  <c r="Z452" i="1"/>
  <c r="S453" i="1"/>
  <c r="U453" i="1" s="1"/>
  <c r="Y453" i="1"/>
  <c r="Z453" i="1"/>
  <c r="S454" i="1"/>
  <c r="U454" i="1" s="1"/>
  <c r="Y454" i="1"/>
  <c r="Z454" i="1"/>
  <c r="S455" i="1"/>
  <c r="U455" i="1" s="1"/>
  <c r="Y455" i="1"/>
  <c r="Z455" i="1"/>
  <c r="S456" i="1"/>
  <c r="U456" i="1" s="1"/>
  <c r="Y456" i="1"/>
  <c r="Z456" i="1"/>
  <c r="S457" i="1"/>
  <c r="U457" i="1" s="1"/>
  <c r="Y457" i="1"/>
  <c r="Z457" i="1"/>
  <c r="S458" i="1"/>
  <c r="U458" i="1" s="1"/>
  <c r="Y458" i="1"/>
  <c r="Z458" i="1"/>
  <c r="S459" i="1"/>
  <c r="U459" i="1" s="1"/>
  <c r="Y459" i="1"/>
  <c r="Z459" i="1"/>
  <c r="S460" i="1"/>
  <c r="U460" i="1" s="1"/>
  <c r="Y460" i="1"/>
  <c r="Z460" i="1"/>
  <c r="S461" i="1"/>
  <c r="U461" i="1" s="1"/>
  <c r="Y461" i="1"/>
  <c r="Z461" i="1"/>
  <c r="S462" i="1"/>
  <c r="U462" i="1" s="1"/>
  <c r="Y462" i="1"/>
  <c r="Z462" i="1"/>
  <c r="S463" i="1"/>
  <c r="U463" i="1" s="1"/>
  <c r="Y463" i="1"/>
  <c r="Z463" i="1"/>
  <c r="S464" i="1"/>
  <c r="U464" i="1" s="1"/>
  <c r="Y464" i="1"/>
  <c r="Z464" i="1"/>
  <c r="S465" i="1"/>
  <c r="U465" i="1" s="1"/>
  <c r="Y465" i="1"/>
  <c r="Z465" i="1"/>
  <c r="S466" i="1"/>
  <c r="U466" i="1" s="1"/>
  <c r="Y466" i="1"/>
  <c r="Z466" i="1"/>
  <c r="S467" i="1"/>
  <c r="U467" i="1" s="1"/>
  <c r="Y467" i="1"/>
  <c r="Z467" i="1"/>
  <c r="S468" i="1"/>
  <c r="U468" i="1" s="1"/>
  <c r="Y468" i="1"/>
  <c r="Z468" i="1"/>
  <c r="S469" i="1"/>
  <c r="U469" i="1" s="1"/>
  <c r="Y469" i="1"/>
  <c r="Z469" i="1"/>
  <c r="S470" i="1"/>
  <c r="U470" i="1" s="1"/>
  <c r="Y470" i="1"/>
  <c r="Z470" i="1"/>
  <c r="S471" i="1"/>
  <c r="U471" i="1" s="1"/>
  <c r="Y471" i="1"/>
  <c r="Z471" i="1"/>
  <c r="S472" i="1"/>
  <c r="U472" i="1" s="1"/>
  <c r="Y472" i="1"/>
  <c r="Z472" i="1"/>
  <c r="S473" i="1"/>
  <c r="U473" i="1" s="1"/>
  <c r="Y473" i="1"/>
  <c r="Z473" i="1"/>
  <c r="S474" i="1"/>
  <c r="U474" i="1" s="1"/>
  <c r="Y474" i="1"/>
  <c r="Z474" i="1"/>
  <c r="S475" i="1"/>
  <c r="U475" i="1" s="1"/>
  <c r="Y475" i="1"/>
  <c r="Z475" i="1"/>
  <c r="S476" i="1"/>
  <c r="U476" i="1" s="1"/>
  <c r="Y476" i="1"/>
  <c r="Z476" i="1"/>
  <c r="S477" i="1"/>
  <c r="U477" i="1" s="1"/>
  <c r="Y477" i="1"/>
  <c r="Z477" i="1"/>
  <c r="S478" i="1"/>
  <c r="U478" i="1" s="1"/>
  <c r="Y478" i="1"/>
  <c r="Z478" i="1"/>
  <c r="S479" i="1"/>
  <c r="U479" i="1" s="1"/>
  <c r="Y479" i="1"/>
  <c r="Z479" i="1"/>
  <c r="S480" i="1"/>
  <c r="U480" i="1" s="1"/>
  <c r="Y480" i="1"/>
  <c r="Z480" i="1"/>
  <c r="S481" i="1"/>
  <c r="U481" i="1" s="1"/>
  <c r="Y481" i="1"/>
  <c r="Z481" i="1"/>
  <c r="S482" i="1"/>
  <c r="U482" i="1" s="1"/>
  <c r="Y482" i="1"/>
  <c r="Z482" i="1"/>
  <c r="S483" i="1"/>
  <c r="U483" i="1" s="1"/>
  <c r="Y483" i="1"/>
  <c r="Z483" i="1"/>
  <c r="S484" i="1"/>
  <c r="U484" i="1" s="1"/>
  <c r="Y484" i="1"/>
  <c r="Z484" i="1"/>
  <c r="S485" i="1"/>
  <c r="U485" i="1" s="1"/>
  <c r="Y485" i="1"/>
  <c r="Z485" i="1"/>
  <c r="S486" i="1"/>
  <c r="U486" i="1" s="1"/>
  <c r="Y486" i="1"/>
  <c r="Z486" i="1"/>
  <c r="S487" i="1"/>
  <c r="U487" i="1" s="1"/>
  <c r="Y487" i="1"/>
  <c r="Z487" i="1"/>
  <c r="S488" i="1"/>
  <c r="U488" i="1" s="1"/>
  <c r="Y488" i="1"/>
  <c r="Z488" i="1"/>
  <c r="S489" i="1"/>
  <c r="U489" i="1" s="1"/>
  <c r="Y489" i="1"/>
  <c r="Z489" i="1"/>
  <c r="S490" i="1"/>
  <c r="U490" i="1" s="1"/>
  <c r="Y490" i="1"/>
  <c r="Z490" i="1"/>
  <c r="S491" i="1"/>
  <c r="U491" i="1" s="1"/>
  <c r="Y491" i="1"/>
  <c r="Z491" i="1"/>
  <c r="S492" i="1"/>
  <c r="U492" i="1" s="1"/>
  <c r="Y492" i="1"/>
  <c r="Z492" i="1"/>
  <c r="S493" i="1"/>
  <c r="U493" i="1" s="1"/>
  <c r="Y493" i="1"/>
  <c r="Z493" i="1"/>
  <c r="S494" i="1"/>
  <c r="U494" i="1" s="1"/>
  <c r="Y494" i="1"/>
  <c r="Z494" i="1"/>
  <c r="S495" i="1"/>
  <c r="U495" i="1" s="1"/>
  <c r="Y495" i="1"/>
  <c r="Z495" i="1"/>
  <c r="S496" i="1"/>
  <c r="U496" i="1" s="1"/>
  <c r="Y496" i="1"/>
  <c r="Z496" i="1"/>
  <c r="S497" i="1"/>
  <c r="U497" i="1" s="1"/>
  <c r="Y497" i="1"/>
  <c r="Z497" i="1"/>
  <c r="S498" i="1"/>
  <c r="U498" i="1" s="1"/>
  <c r="Y498" i="1"/>
  <c r="Z498" i="1"/>
  <c r="S499" i="1"/>
  <c r="U499" i="1" s="1"/>
  <c r="Y499" i="1"/>
  <c r="Z499" i="1"/>
  <c r="S500" i="1"/>
  <c r="U500" i="1" s="1"/>
  <c r="Y500" i="1"/>
  <c r="Z500" i="1"/>
  <c r="AC554" i="1" l="1"/>
  <c r="AD554" i="1" s="1"/>
  <c r="AC567" i="1"/>
  <c r="AD567" i="1" s="1"/>
  <c r="AC520" i="1"/>
  <c r="AD520" i="1" s="1"/>
  <c r="AC524" i="1"/>
  <c r="AD524" i="1" s="1"/>
  <c r="AC528" i="1"/>
  <c r="AD528" i="1" s="1"/>
  <c r="AC532" i="1"/>
  <c r="AD532" i="1" s="1"/>
  <c r="AC536" i="1"/>
  <c r="AD536" i="1" s="1"/>
  <c r="AC540" i="1"/>
  <c r="AD540" i="1" s="1"/>
  <c r="AC544" i="1"/>
  <c r="AD544" i="1" s="1"/>
  <c r="AC548" i="1"/>
  <c r="AD548" i="1" s="1"/>
  <c r="AC552" i="1"/>
  <c r="AD552" i="1" s="1"/>
  <c r="AC556" i="1"/>
  <c r="AD556" i="1" s="1"/>
  <c r="AC560" i="1"/>
  <c r="AD560" i="1" s="1"/>
  <c r="AC558" i="1"/>
  <c r="AD558" i="1" s="1"/>
  <c r="AC562" i="1"/>
  <c r="AD562" i="1" s="1"/>
  <c r="AC566" i="1"/>
  <c r="AD566" i="1" s="1"/>
  <c r="AC570" i="1"/>
  <c r="AD570" i="1" s="1"/>
  <c r="AC564" i="1"/>
  <c r="AD564" i="1" s="1"/>
  <c r="AC571" i="1"/>
  <c r="AD571" i="1" s="1"/>
  <c r="AC518" i="1"/>
  <c r="AD518" i="1" s="1"/>
  <c r="AC568" i="1"/>
  <c r="AD568" i="1" s="1"/>
  <c r="AC521" i="1"/>
  <c r="AD521" i="1" s="1"/>
  <c r="AC525" i="1"/>
  <c r="AD525" i="1" s="1"/>
  <c r="AC529" i="1"/>
  <c r="AD529" i="1" s="1"/>
  <c r="AC533" i="1"/>
  <c r="AD533" i="1" s="1"/>
  <c r="AC537" i="1"/>
  <c r="AD537" i="1" s="1"/>
  <c r="AC541" i="1"/>
  <c r="AD541" i="1" s="1"/>
  <c r="AC545" i="1"/>
  <c r="AD545" i="1" s="1"/>
  <c r="AC549" i="1"/>
  <c r="AD549" i="1" s="1"/>
  <c r="AC553" i="1"/>
  <c r="AD553" i="1" s="1"/>
  <c r="AC557" i="1"/>
  <c r="AD557" i="1" s="1"/>
  <c r="AC561" i="1"/>
  <c r="AD561" i="1" s="1"/>
  <c r="AC565" i="1"/>
  <c r="AD565" i="1" s="1"/>
  <c r="AC569" i="1"/>
  <c r="AD569" i="1" s="1"/>
  <c r="AC517" i="1"/>
  <c r="AD517" i="1" s="1"/>
  <c r="AC516" i="1"/>
  <c r="AD516" i="1" s="1"/>
  <c r="AC515" i="1"/>
  <c r="AD515" i="1" s="1"/>
  <c r="AC514" i="1"/>
  <c r="AD514" i="1" s="1"/>
  <c r="AC512" i="1"/>
  <c r="AD512" i="1" s="1"/>
  <c r="AC513" i="1"/>
  <c r="AD513" i="1" s="1"/>
  <c r="AC510" i="1"/>
  <c r="AD510" i="1" s="1"/>
  <c r="AC511" i="1"/>
  <c r="AD511" i="1" s="1"/>
  <c r="AC507" i="1"/>
  <c r="AD507" i="1" s="1"/>
  <c r="AC508" i="1"/>
  <c r="AD508" i="1" s="1"/>
  <c r="AC509" i="1"/>
  <c r="AD509" i="1" s="1"/>
  <c r="AC506" i="1"/>
  <c r="AD506" i="1" s="1"/>
  <c r="AC504" i="1"/>
  <c r="AD504" i="1" s="1"/>
  <c r="AC503" i="1"/>
  <c r="AD503" i="1" s="1"/>
  <c r="AC505" i="1"/>
  <c r="AD505" i="1" s="1"/>
  <c r="AC501" i="1"/>
  <c r="AD501" i="1" s="1"/>
  <c r="AC502" i="1"/>
  <c r="AD502" i="1" s="1"/>
  <c r="AC496" i="1"/>
  <c r="AD496" i="1" s="1"/>
  <c r="AC492" i="1"/>
  <c r="AD492" i="1" s="1"/>
  <c r="AC488" i="1"/>
  <c r="AD488" i="1" s="1"/>
  <c r="AC424" i="1"/>
  <c r="AD424" i="1" s="1"/>
  <c r="AC334" i="1"/>
  <c r="AD334" i="1" s="1"/>
  <c r="AC326" i="1"/>
  <c r="AD326" i="1" s="1"/>
  <c r="AC336" i="1"/>
  <c r="AD336" i="1" s="1"/>
  <c r="AC332" i="1"/>
  <c r="AD332" i="1" s="1"/>
  <c r="AC328" i="1"/>
  <c r="AD328" i="1" s="1"/>
  <c r="AC248" i="1"/>
  <c r="AD248" i="1" s="1"/>
  <c r="AC310" i="1"/>
  <c r="AD310" i="1" s="1"/>
  <c r="AC302" i="1"/>
  <c r="AD302" i="1" s="1"/>
  <c r="AC298" i="1"/>
  <c r="AD298" i="1" s="1"/>
  <c r="AC294" i="1"/>
  <c r="AD294" i="1" s="1"/>
  <c r="AC178" i="1"/>
  <c r="AD178" i="1" s="1"/>
  <c r="AC170" i="1"/>
  <c r="AD170" i="1" s="1"/>
  <c r="AC150" i="1"/>
  <c r="AD150" i="1" s="1"/>
  <c r="AC136" i="1"/>
  <c r="AD136" i="1" s="1"/>
  <c r="AC3" i="1"/>
  <c r="AD3" i="1" s="1"/>
  <c r="AC483" i="1"/>
  <c r="AD483" i="1" s="1"/>
  <c r="AC463" i="1"/>
  <c r="AD463" i="1" s="1"/>
  <c r="AC459" i="1"/>
  <c r="AD459" i="1" s="1"/>
  <c r="AC419" i="1"/>
  <c r="AD419" i="1" s="1"/>
  <c r="AC491" i="1"/>
  <c r="AD491" i="1" s="1"/>
  <c r="AC479" i="1"/>
  <c r="AD479" i="1" s="1"/>
  <c r="AC427" i="1"/>
  <c r="AD427" i="1" s="1"/>
  <c r="AC467" i="1"/>
  <c r="AD467" i="1" s="1"/>
  <c r="AC423" i="1"/>
  <c r="AD423" i="1" s="1"/>
  <c r="AC337" i="1"/>
  <c r="AD337" i="1" s="1"/>
  <c r="AC313" i="1"/>
  <c r="AD313" i="1" s="1"/>
  <c r="AC305" i="1"/>
  <c r="AD305" i="1" s="1"/>
  <c r="AC269" i="1"/>
  <c r="AD269" i="1" s="1"/>
  <c r="AC265" i="1"/>
  <c r="AD265" i="1" s="1"/>
  <c r="AC261" i="1"/>
  <c r="AD261" i="1" s="1"/>
  <c r="AC257" i="1"/>
  <c r="AD257" i="1" s="1"/>
  <c r="AC217" i="1"/>
  <c r="AD217" i="1" s="1"/>
  <c r="AC213" i="1"/>
  <c r="AD213" i="1" s="1"/>
  <c r="AC209" i="1"/>
  <c r="AD209" i="1" s="1"/>
  <c r="AC193" i="1"/>
  <c r="AD193" i="1" s="1"/>
  <c r="AC189" i="1"/>
  <c r="AD189" i="1" s="1"/>
  <c r="AC469" i="1"/>
  <c r="AD469" i="1" s="1"/>
  <c r="AC28" i="1"/>
  <c r="AD28" i="1" s="1"/>
  <c r="AC146" i="1"/>
  <c r="AD146" i="1" s="1"/>
  <c r="AC93" i="1"/>
  <c r="AD93" i="1" s="1"/>
  <c r="AC57" i="1"/>
  <c r="AD57" i="1" s="1"/>
  <c r="AC53" i="1"/>
  <c r="AD53" i="1" s="1"/>
  <c r="AC45" i="1"/>
  <c r="AD45" i="1" s="1"/>
  <c r="AC33" i="1"/>
  <c r="AD33" i="1" s="1"/>
  <c r="AC29" i="1"/>
  <c r="AD29" i="1" s="1"/>
  <c r="AC21" i="1"/>
  <c r="AD21" i="1" s="1"/>
  <c r="AC17" i="1"/>
  <c r="AD17" i="1" s="1"/>
  <c r="AC431" i="1"/>
  <c r="AD431" i="1" s="1"/>
  <c r="AC99" i="1"/>
  <c r="AD99" i="1" s="1"/>
  <c r="AC498" i="1"/>
  <c r="AD498" i="1" s="1"/>
  <c r="AC461" i="1"/>
  <c r="AD461" i="1" s="1"/>
  <c r="AC429" i="1"/>
  <c r="AD429" i="1" s="1"/>
  <c r="AC446" i="1"/>
  <c r="AD446" i="1" s="1"/>
  <c r="AC485" i="1"/>
  <c r="AD485" i="1" s="1"/>
  <c r="AC477" i="1"/>
  <c r="AD477" i="1" s="1"/>
  <c r="AC473" i="1"/>
  <c r="AD473" i="1" s="1"/>
  <c r="AC434" i="1"/>
  <c r="AD434" i="1" s="1"/>
  <c r="AC430" i="1"/>
  <c r="AD430" i="1" s="1"/>
  <c r="AC235" i="1"/>
  <c r="AD235" i="1" s="1"/>
  <c r="AC231" i="1"/>
  <c r="AD231" i="1" s="1"/>
  <c r="AC227" i="1"/>
  <c r="AD227" i="1" s="1"/>
  <c r="AC215" i="1"/>
  <c r="AD215" i="1" s="1"/>
  <c r="AC211" i="1"/>
  <c r="AD211" i="1" s="1"/>
  <c r="AC135" i="1"/>
  <c r="AD135" i="1" s="1"/>
  <c r="AC127" i="1"/>
  <c r="AD127" i="1" s="1"/>
  <c r="AC123" i="1"/>
  <c r="AD123" i="1" s="1"/>
  <c r="AC115" i="1"/>
  <c r="AD115" i="1" s="1"/>
  <c r="AC250" i="1"/>
  <c r="AD250" i="1" s="1"/>
  <c r="AC484" i="1"/>
  <c r="AD484" i="1" s="1"/>
  <c r="AC138" i="1"/>
  <c r="AD138" i="1" s="1"/>
  <c r="AC71" i="1"/>
  <c r="AD71" i="1" s="1"/>
  <c r="AC444" i="1"/>
  <c r="AD444" i="1" s="1"/>
  <c r="AC174" i="1"/>
  <c r="AD174" i="1" s="1"/>
  <c r="AC480" i="1"/>
  <c r="AD480" i="1" s="1"/>
  <c r="AC464" i="1"/>
  <c r="AD464" i="1" s="1"/>
  <c r="AC445" i="1"/>
  <c r="AD445" i="1" s="1"/>
  <c r="AC335" i="1"/>
  <c r="AD335" i="1" s="1"/>
  <c r="AC331" i="1"/>
  <c r="AD331" i="1" s="1"/>
  <c r="AC311" i="1"/>
  <c r="AD311" i="1" s="1"/>
  <c r="AC307" i="1"/>
  <c r="AD307" i="1" s="1"/>
  <c r="AC267" i="1"/>
  <c r="AD267" i="1" s="1"/>
  <c r="AC263" i="1"/>
  <c r="AD263" i="1" s="1"/>
  <c r="AC259" i="1"/>
  <c r="AD259" i="1" s="1"/>
  <c r="AC255" i="1"/>
  <c r="AD255" i="1" s="1"/>
  <c r="AC251" i="1"/>
  <c r="AD251" i="1" s="1"/>
  <c r="AC192" i="1"/>
  <c r="AD192" i="1" s="1"/>
  <c r="AC177" i="1"/>
  <c r="AD177" i="1" s="1"/>
  <c r="AC173" i="1"/>
  <c r="AD173" i="1" s="1"/>
  <c r="AC118" i="1"/>
  <c r="AD118" i="1" s="1"/>
  <c r="AC95" i="1"/>
  <c r="AD95" i="1" s="1"/>
  <c r="AC68" i="1"/>
  <c r="AD68" i="1" s="1"/>
  <c r="AC184" i="1"/>
  <c r="AD184" i="1" s="1"/>
  <c r="AC169" i="1"/>
  <c r="AD169" i="1" s="1"/>
  <c r="AC165" i="1"/>
  <c r="AD165" i="1" s="1"/>
  <c r="AC110" i="1"/>
  <c r="AD110" i="1" s="1"/>
  <c r="AC91" i="1"/>
  <c r="AD91" i="1" s="1"/>
  <c r="AC83" i="1"/>
  <c r="AD83" i="1" s="1"/>
  <c r="AC75" i="1"/>
  <c r="AD75" i="1" s="1"/>
  <c r="AC133" i="1"/>
  <c r="AD133" i="1" s="1"/>
  <c r="AC129" i="1"/>
  <c r="AD129" i="1" s="1"/>
  <c r="AC125" i="1"/>
  <c r="AD125" i="1" s="1"/>
  <c r="AC121" i="1"/>
  <c r="AD121" i="1" s="1"/>
  <c r="AC117" i="1"/>
  <c r="AD117" i="1" s="1"/>
  <c r="AC63" i="1"/>
  <c r="AD63" i="1" s="1"/>
  <c r="AC455" i="1"/>
  <c r="AD455" i="1" s="1"/>
  <c r="AC440" i="1"/>
  <c r="AD440" i="1" s="1"/>
  <c r="AC246" i="1"/>
  <c r="AD246" i="1" s="1"/>
  <c r="AC238" i="1"/>
  <c r="AD238" i="1" s="1"/>
  <c r="AC160" i="1"/>
  <c r="AD160" i="1" s="1"/>
  <c r="AC74" i="1"/>
  <c r="AD74" i="1" s="1"/>
  <c r="AC51" i="1"/>
  <c r="AD51" i="1" s="1"/>
  <c r="AC478" i="1"/>
  <c r="AD478" i="1" s="1"/>
  <c r="AC470" i="1"/>
  <c r="AD470" i="1" s="1"/>
  <c r="AC428" i="1"/>
  <c r="AD428" i="1" s="1"/>
  <c r="AC417" i="1"/>
  <c r="AD417" i="1" s="1"/>
  <c r="AC405" i="1"/>
  <c r="AD405" i="1" s="1"/>
  <c r="AC401" i="1"/>
  <c r="AD401" i="1" s="1"/>
  <c r="AC397" i="1"/>
  <c r="AD397" i="1" s="1"/>
  <c r="AC393" i="1"/>
  <c r="AD393" i="1" s="1"/>
  <c r="AC389" i="1"/>
  <c r="AD389" i="1" s="1"/>
  <c r="AC385" i="1"/>
  <c r="AD385" i="1" s="1"/>
  <c r="AC381" i="1"/>
  <c r="AD381" i="1" s="1"/>
  <c r="AC377" i="1"/>
  <c r="AD377" i="1" s="1"/>
  <c r="AC373" i="1"/>
  <c r="AD373" i="1" s="1"/>
  <c r="AC369" i="1"/>
  <c r="AD369" i="1" s="1"/>
  <c r="AC365" i="1"/>
  <c r="AD365" i="1" s="1"/>
  <c r="AC361" i="1"/>
  <c r="AD361" i="1" s="1"/>
  <c r="AC357" i="1"/>
  <c r="AD357" i="1" s="1"/>
  <c r="AC353" i="1"/>
  <c r="AD353" i="1" s="1"/>
  <c r="AC349" i="1"/>
  <c r="AD349" i="1" s="1"/>
  <c r="AC345" i="1"/>
  <c r="AD345" i="1" s="1"/>
  <c r="AC341" i="1"/>
  <c r="AD341" i="1" s="1"/>
  <c r="AC186" i="1"/>
  <c r="AD186" i="1" s="1"/>
  <c r="AC167" i="1"/>
  <c r="AD167" i="1" s="1"/>
  <c r="AC163" i="1"/>
  <c r="AD163" i="1" s="1"/>
  <c r="AC155" i="1"/>
  <c r="AD155" i="1" s="1"/>
  <c r="AC147" i="1"/>
  <c r="AD147" i="1" s="1"/>
  <c r="AC38" i="1"/>
  <c r="AD38" i="1" s="1"/>
  <c r="AC30" i="1"/>
  <c r="AD30" i="1" s="1"/>
  <c r="AC18" i="1"/>
  <c r="AD18" i="1" s="1"/>
  <c r="AC14" i="1"/>
  <c r="AD14" i="1" s="1"/>
  <c r="AC6" i="1"/>
  <c r="AD6" i="1" s="1"/>
  <c r="AC458" i="1"/>
  <c r="AD458" i="1" s="1"/>
  <c r="AC454" i="1"/>
  <c r="AD454" i="1" s="1"/>
  <c r="AC435" i="1"/>
  <c r="AD435" i="1" s="1"/>
  <c r="AC421" i="1"/>
  <c r="AD421" i="1" s="1"/>
  <c r="AC55" i="1"/>
  <c r="AD55" i="1" s="1"/>
  <c r="AC494" i="1"/>
  <c r="AD494" i="1" s="1"/>
  <c r="AC487" i="1"/>
  <c r="AD487" i="1" s="1"/>
  <c r="AC476" i="1"/>
  <c r="AD476" i="1" s="1"/>
  <c r="AC472" i="1"/>
  <c r="AD472" i="1" s="1"/>
  <c r="AC453" i="1"/>
  <c r="AD453" i="1" s="1"/>
  <c r="AC442" i="1"/>
  <c r="AD442" i="1" s="1"/>
  <c r="AC420" i="1"/>
  <c r="AD420" i="1" s="1"/>
  <c r="AC249" i="1"/>
  <c r="AD249" i="1" s="1"/>
  <c r="AC234" i="1"/>
  <c r="AD234" i="1" s="1"/>
  <c r="AC207" i="1"/>
  <c r="AD207" i="1" s="1"/>
  <c r="AC199" i="1"/>
  <c r="AD199" i="1" s="1"/>
  <c r="AC195" i="1"/>
  <c r="AD195" i="1" s="1"/>
  <c r="AC191" i="1"/>
  <c r="AD191" i="1" s="1"/>
  <c r="AC172" i="1"/>
  <c r="AD172" i="1" s="1"/>
  <c r="AC149" i="1"/>
  <c r="AD149" i="1" s="1"/>
  <c r="AC77" i="1"/>
  <c r="AD77" i="1" s="1"/>
  <c r="AC73" i="1"/>
  <c r="AD73" i="1" s="1"/>
  <c r="AC40" i="1"/>
  <c r="AD40" i="1" s="1"/>
  <c r="AC36" i="1"/>
  <c r="AD36" i="1" s="1"/>
  <c r="AC32" i="1"/>
  <c r="AD32" i="1" s="1"/>
  <c r="AC449" i="1"/>
  <c r="AD449" i="1" s="1"/>
  <c r="AC416" i="1"/>
  <c r="AD416" i="1" s="1"/>
  <c r="AC400" i="1"/>
  <c r="AD400" i="1" s="1"/>
  <c r="AC396" i="1"/>
  <c r="AD396" i="1" s="1"/>
  <c r="AC392" i="1"/>
  <c r="AD392" i="1" s="1"/>
  <c r="AC388" i="1"/>
  <c r="AD388" i="1" s="1"/>
  <c r="AC384" i="1"/>
  <c r="AD384" i="1" s="1"/>
  <c r="AC380" i="1"/>
  <c r="AD380" i="1" s="1"/>
  <c r="AC376" i="1"/>
  <c r="AD376" i="1" s="1"/>
  <c r="AC372" i="1"/>
  <c r="AD372" i="1" s="1"/>
  <c r="AC368" i="1"/>
  <c r="AD368" i="1" s="1"/>
  <c r="AC245" i="1"/>
  <c r="AD245" i="1" s="1"/>
  <c r="AC230" i="1"/>
  <c r="AD230" i="1" s="1"/>
  <c r="AC183" i="1"/>
  <c r="AD183" i="1" s="1"/>
  <c r="AC164" i="1"/>
  <c r="AD164" i="1" s="1"/>
  <c r="AC130" i="1"/>
  <c r="AD130" i="1" s="1"/>
  <c r="AC126" i="1"/>
  <c r="AD126" i="1" s="1"/>
  <c r="AC122" i="1"/>
  <c r="AD122" i="1" s="1"/>
  <c r="AC111" i="1"/>
  <c r="AD111" i="1" s="1"/>
  <c r="AC107" i="1"/>
  <c r="AD107" i="1" s="1"/>
  <c r="AC96" i="1"/>
  <c r="AD96" i="1" s="1"/>
  <c r="AC47" i="1"/>
  <c r="AD47" i="1" s="1"/>
  <c r="AC412" i="1"/>
  <c r="AD412" i="1" s="1"/>
  <c r="AC256" i="1"/>
  <c r="AD256" i="1" s="1"/>
  <c r="AC237" i="1"/>
  <c r="AD237" i="1" s="1"/>
  <c r="AC226" i="1"/>
  <c r="AD226" i="1" s="1"/>
  <c r="AC222" i="1"/>
  <c r="AD222" i="1" s="1"/>
  <c r="AC214" i="1"/>
  <c r="AD214" i="1" s="1"/>
  <c r="AC210" i="1"/>
  <c r="AD210" i="1" s="1"/>
  <c r="AC179" i="1"/>
  <c r="AD179" i="1" s="1"/>
  <c r="AC156" i="1"/>
  <c r="AD156" i="1" s="1"/>
  <c r="AC103" i="1"/>
  <c r="AD103" i="1" s="1"/>
  <c r="AC65" i="1"/>
  <c r="AD65" i="1" s="1"/>
  <c r="AC16" i="1"/>
  <c r="AD16" i="1" s="1"/>
  <c r="AC500" i="1"/>
  <c r="AD500" i="1" s="1"/>
  <c r="AC493" i="1"/>
  <c r="AD493" i="1" s="1"/>
  <c r="AC486" i="1"/>
  <c r="AD486" i="1" s="1"/>
  <c r="AC471" i="1"/>
  <c r="AD471" i="1" s="1"/>
  <c r="AC460" i="1"/>
  <c r="AD460" i="1" s="1"/>
  <c r="AC452" i="1"/>
  <c r="AD452" i="1" s="1"/>
  <c r="AC441" i="1"/>
  <c r="AD441" i="1" s="1"/>
  <c r="AC437" i="1"/>
  <c r="AD437" i="1" s="1"/>
  <c r="AC252" i="1"/>
  <c r="AD252" i="1" s="1"/>
  <c r="AC233" i="1"/>
  <c r="AD233" i="1" s="1"/>
  <c r="AC171" i="1"/>
  <c r="AD171" i="1" s="1"/>
  <c r="AC39" i="1"/>
  <c r="AD39" i="1" s="1"/>
  <c r="AC497" i="1"/>
  <c r="AD497" i="1" s="1"/>
  <c r="AC433" i="1"/>
  <c r="AD433" i="1" s="1"/>
  <c r="AC403" i="1"/>
  <c r="AD403" i="1" s="1"/>
  <c r="AC395" i="1"/>
  <c r="AD395" i="1" s="1"/>
  <c r="AC244" i="1"/>
  <c r="AD244" i="1" s="1"/>
  <c r="AC229" i="1"/>
  <c r="AD229" i="1" s="1"/>
  <c r="AC436" i="1"/>
  <c r="AD436" i="1" s="1"/>
  <c r="AC499" i="1"/>
  <c r="AD499" i="1" s="1"/>
  <c r="AC451" i="1"/>
  <c r="AD451" i="1" s="1"/>
  <c r="AC425" i="1"/>
  <c r="AD425" i="1" s="1"/>
  <c r="AC418" i="1"/>
  <c r="AD418" i="1" s="1"/>
  <c r="AC406" i="1"/>
  <c r="AD406" i="1" s="1"/>
  <c r="AC402" i="1"/>
  <c r="AD402" i="1" s="1"/>
  <c r="AC394" i="1"/>
  <c r="AD394" i="1" s="1"/>
  <c r="AC390" i="1"/>
  <c r="AD390" i="1" s="1"/>
  <c r="AC386" i="1"/>
  <c r="AD386" i="1" s="1"/>
  <c r="AC382" i="1"/>
  <c r="AD382" i="1" s="1"/>
  <c r="AC378" i="1"/>
  <c r="AD378" i="1" s="1"/>
  <c r="AC374" i="1"/>
  <c r="AD374" i="1" s="1"/>
  <c r="AC370" i="1"/>
  <c r="AD370" i="1" s="1"/>
  <c r="AC228" i="1"/>
  <c r="AD228" i="1" s="1"/>
  <c r="AC185" i="1"/>
  <c r="AD185" i="1" s="1"/>
  <c r="AC128" i="1"/>
  <c r="AD128" i="1" s="1"/>
  <c r="AC124" i="1"/>
  <c r="AD124" i="1" s="1"/>
  <c r="AC94" i="1"/>
  <c r="AD94" i="1" s="1"/>
  <c r="AC22" i="1"/>
  <c r="AD22" i="1" s="1"/>
  <c r="AC462" i="1"/>
  <c r="AD462" i="1" s="1"/>
  <c r="AC443" i="1"/>
  <c r="AD443" i="1" s="1"/>
  <c r="AC290" i="1"/>
  <c r="AD290" i="1" s="1"/>
  <c r="AC286" i="1"/>
  <c r="AD286" i="1" s="1"/>
  <c r="AC239" i="1"/>
  <c r="AD239" i="1" s="1"/>
  <c r="AC220" i="1"/>
  <c r="AD220" i="1" s="1"/>
  <c r="AC216" i="1"/>
  <c r="AD216" i="1" s="1"/>
  <c r="AC212" i="1"/>
  <c r="AD212" i="1" s="1"/>
  <c r="AC154" i="1"/>
  <c r="AD154" i="1" s="1"/>
  <c r="AC139" i="1"/>
  <c r="AD139" i="1" s="1"/>
  <c r="AC120" i="1"/>
  <c r="AD120" i="1" s="1"/>
  <c r="AC116" i="1"/>
  <c r="AD116" i="1" s="1"/>
  <c r="AC90" i="1"/>
  <c r="AD90" i="1" s="1"/>
  <c r="AC86" i="1"/>
  <c r="AD86" i="1" s="1"/>
  <c r="AC67" i="1"/>
  <c r="AD67" i="1" s="1"/>
  <c r="AC2" i="1"/>
  <c r="AD2" i="1" s="1"/>
  <c r="AC282" i="1"/>
  <c r="AD282" i="1" s="1"/>
  <c r="AC278" i="1"/>
  <c r="AD278" i="1" s="1"/>
  <c r="AC274" i="1"/>
  <c r="AD274" i="1" s="1"/>
  <c r="AC270" i="1"/>
  <c r="AD270" i="1" s="1"/>
  <c r="AC266" i="1"/>
  <c r="AD266" i="1" s="1"/>
  <c r="AC262" i="1"/>
  <c r="AD262" i="1" s="1"/>
  <c r="AC258" i="1"/>
  <c r="AD258" i="1" s="1"/>
  <c r="AC247" i="1"/>
  <c r="AD247" i="1" s="1"/>
  <c r="AC243" i="1"/>
  <c r="AD243" i="1" s="1"/>
  <c r="AC236" i="1"/>
  <c r="AD236" i="1" s="1"/>
  <c r="AC232" i="1"/>
  <c r="AD232" i="1" s="1"/>
  <c r="AC225" i="1"/>
  <c r="AD225" i="1" s="1"/>
  <c r="AC221" i="1"/>
  <c r="AD221" i="1" s="1"/>
  <c r="AC206" i="1"/>
  <c r="AD206" i="1" s="1"/>
  <c r="AC202" i="1"/>
  <c r="AD202" i="1" s="1"/>
  <c r="AC187" i="1"/>
  <c r="AD187" i="1" s="1"/>
  <c r="AC180" i="1"/>
  <c r="AD180" i="1" s="1"/>
  <c r="AC152" i="1"/>
  <c r="AD152" i="1" s="1"/>
  <c r="AC141" i="1"/>
  <c r="AD141" i="1" s="1"/>
  <c r="AC113" i="1"/>
  <c r="AD113" i="1" s="1"/>
  <c r="AC106" i="1"/>
  <c r="AD106" i="1" s="1"/>
  <c r="AC92" i="1"/>
  <c r="AD92" i="1" s="1"/>
  <c r="AC81" i="1"/>
  <c r="AD81" i="1" s="1"/>
  <c r="AC56" i="1"/>
  <c r="AD56" i="1" s="1"/>
  <c r="AC24" i="1"/>
  <c r="AD24" i="1" s="1"/>
  <c r="AC13" i="1"/>
  <c r="AD13" i="1" s="1"/>
  <c r="AC9" i="1"/>
  <c r="AD9" i="1" s="1"/>
  <c r="AC465" i="1"/>
  <c r="AD465" i="1" s="1"/>
  <c r="AC447" i="1"/>
  <c r="AD447" i="1" s="1"/>
  <c r="AC426" i="1"/>
  <c r="AD426" i="1" s="1"/>
  <c r="AC408" i="1"/>
  <c r="AD408" i="1" s="1"/>
  <c r="AC325" i="1"/>
  <c r="AD325" i="1" s="1"/>
  <c r="AC321" i="1"/>
  <c r="AD321" i="1" s="1"/>
  <c r="AC317" i="1"/>
  <c r="AD317" i="1" s="1"/>
  <c r="AC198" i="1"/>
  <c r="AD198" i="1" s="1"/>
  <c r="AC166" i="1"/>
  <c r="AD166" i="1" s="1"/>
  <c r="AC159" i="1"/>
  <c r="AD159" i="1" s="1"/>
  <c r="AC148" i="1"/>
  <c r="AD148" i="1" s="1"/>
  <c r="AC109" i="1"/>
  <c r="AD109" i="1" s="1"/>
  <c r="AC102" i="1"/>
  <c r="AD102" i="1" s="1"/>
  <c r="AC59" i="1"/>
  <c r="AD59" i="1" s="1"/>
  <c r="AC35" i="1"/>
  <c r="AD35" i="1" s="1"/>
  <c r="AC31" i="1"/>
  <c r="AD31" i="1" s="1"/>
  <c r="AC20" i="1"/>
  <c r="AD20" i="1" s="1"/>
  <c r="AC5" i="1"/>
  <c r="AD5" i="1" s="1"/>
  <c r="AC364" i="1"/>
  <c r="AD364" i="1" s="1"/>
  <c r="AC360" i="1"/>
  <c r="AD360" i="1" s="1"/>
  <c r="AC356" i="1"/>
  <c r="AD356" i="1" s="1"/>
  <c r="AC352" i="1"/>
  <c r="AD352" i="1" s="1"/>
  <c r="AC348" i="1"/>
  <c r="AD348" i="1" s="1"/>
  <c r="AC344" i="1"/>
  <c r="AD344" i="1" s="1"/>
  <c r="AC340" i="1"/>
  <c r="AD340" i="1" s="1"/>
  <c r="AC309" i="1"/>
  <c r="AD309" i="1" s="1"/>
  <c r="AC482" i="1"/>
  <c r="AD482" i="1" s="1"/>
  <c r="AC468" i="1"/>
  <c r="AD468" i="1" s="1"/>
  <c r="AC450" i="1"/>
  <c r="AD450" i="1" s="1"/>
  <c r="AC432" i="1"/>
  <c r="AD432" i="1" s="1"/>
  <c r="AC422" i="1"/>
  <c r="AD422" i="1" s="1"/>
  <c r="AC205" i="1"/>
  <c r="AD205" i="1" s="1"/>
  <c r="AC201" i="1"/>
  <c r="AD201" i="1" s="1"/>
  <c r="AC162" i="1"/>
  <c r="AD162" i="1" s="1"/>
  <c r="AC151" i="1"/>
  <c r="AD151" i="1" s="1"/>
  <c r="AC144" i="1"/>
  <c r="AD144" i="1" s="1"/>
  <c r="AC112" i="1"/>
  <c r="AD112" i="1" s="1"/>
  <c r="AC105" i="1"/>
  <c r="AD105" i="1" s="1"/>
  <c r="AC98" i="1"/>
  <c r="AD98" i="1" s="1"/>
  <c r="AC80" i="1"/>
  <c r="AD80" i="1" s="1"/>
  <c r="AC69" i="1"/>
  <c r="AD69" i="1" s="1"/>
  <c r="AC62" i="1"/>
  <c r="AD62" i="1" s="1"/>
  <c r="AC27" i="1"/>
  <c r="AD27" i="1" s="1"/>
  <c r="AC23" i="1"/>
  <c r="AD23" i="1" s="1"/>
  <c r="AC12" i="1"/>
  <c r="AD12" i="1" s="1"/>
  <c r="AC8" i="1"/>
  <c r="AD8" i="1" s="1"/>
  <c r="AC495" i="1"/>
  <c r="AD495" i="1" s="1"/>
  <c r="AC475" i="1"/>
  <c r="AD475" i="1" s="1"/>
  <c r="AC457" i="1"/>
  <c r="AD457" i="1" s="1"/>
  <c r="AC439" i="1"/>
  <c r="AD439" i="1" s="1"/>
  <c r="AC411" i="1"/>
  <c r="AD411" i="1" s="1"/>
  <c r="AC407" i="1"/>
  <c r="AD407" i="1" s="1"/>
  <c r="AC253" i="1"/>
  <c r="AD253" i="1" s="1"/>
  <c r="AC242" i="1"/>
  <c r="AD242" i="1" s="1"/>
  <c r="AC197" i="1"/>
  <c r="AD197" i="1" s="1"/>
  <c r="AC176" i="1"/>
  <c r="AD176" i="1" s="1"/>
  <c r="AC158" i="1"/>
  <c r="AD158" i="1" s="1"/>
  <c r="AC119" i="1"/>
  <c r="AD119" i="1" s="1"/>
  <c r="AC101" i="1"/>
  <c r="AD101" i="1" s="1"/>
  <c r="AC61" i="1"/>
  <c r="AD61" i="1" s="1"/>
  <c r="AC34" i="1"/>
  <c r="AD34" i="1" s="1"/>
  <c r="AC4" i="1"/>
  <c r="AD4" i="1" s="1"/>
  <c r="AC391" i="1"/>
  <c r="AD391" i="1" s="1"/>
  <c r="AC387" i="1"/>
  <c r="AD387" i="1" s="1"/>
  <c r="AC383" i="1"/>
  <c r="AD383" i="1" s="1"/>
  <c r="AC379" i="1"/>
  <c r="AD379" i="1" s="1"/>
  <c r="AC375" i="1"/>
  <c r="AD375" i="1" s="1"/>
  <c r="AC371" i="1"/>
  <c r="AD371" i="1" s="1"/>
  <c r="AC367" i="1"/>
  <c r="AD367" i="1" s="1"/>
  <c r="AC363" i="1"/>
  <c r="AD363" i="1" s="1"/>
  <c r="AC359" i="1"/>
  <c r="AD359" i="1" s="1"/>
  <c r="AC41" i="1"/>
  <c r="AD41" i="1" s="1"/>
  <c r="AC19" i="1"/>
  <c r="AD19" i="1" s="1"/>
  <c r="AC15" i="1"/>
  <c r="AD15" i="1" s="1"/>
  <c r="AC223" i="1"/>
  <c r="AD223" i="1" s="1"/>
  <c r="AC204" i="1"/>
  <c r="AD204" i="1" s="1"/>
  <c r="AC182" i="1"/>
  <c r="AD182" i="1" s="1"/>
  <c r="AC143" i="1"/>
  <c r="AD143" i="1" s="1"/>
  <c r="AC104" i="1"/>
  <c r="AD104" i="1" s="1"/>
  <c r="AC44" i="1"/>
  <c r="AD44" i="1" s="1"/>
  <c r="AC37" i="1"/>
  <c r="AD37" i="1" s="1"/>
  <c r="AC26" i="1"/>
  <c r="AD26" i="1" s="1"/>
  <c r="AC11" i="1"/>
  <c r="AD11" i="1" s="1"/>
  <c r="AC7" i="1"/>
  <c r="AD7" i="1" s="1"/>
  <c r="AC489" i="1"/>
  <c r="AD489" i="1" s="1"/>
  <c r="AC481" i="1"/>
  <c r="AD481" i="1" s="1"/>
  <c r="AC474" i="1"/>
  <c r="AD474" i="1" s="1"/>
  <c r="AC456" i="1"/>
  <c r="AD456" i="1" s="1"/>
  <c r="AC438" i="1"/>
  <c r="AD438" i="1" s="1"/>
  <c r="AC410" i="1"/>
  <c r="AD410" i="1" s="1"/>
  <c r="AC315" i="1"/>
  <c r="AD315" i="1" s="1"/>
  <c r="AC241" i="1"/>
  <c r="AD241" i="1" s="1"/>
  <c r="AC219" i="1"/>
  <c r="AD219" i="1" s="1"/>
  <c r="AC196" i="1"/>
  <c r="AD196" i="1" s="1"/>
  <c r="AC175" i="1"/>
  <c r="AD175" i="1" s="1"/>
  <c r="AC168" i="1"/>
  <c r="AD168" i="1" s="1"/>
  <c r="AC157" i="1"/>
  <c r="AD157" i="1" s="1"/>
  <c r="AC97" i="1"/>
  <c r="AD97" i="1" s="1"/>
  <c r="AC43" i="1"/>
  <c r="AD43" i="1" s="1"/>
  <c r="AC203" i="1"/>
  <c r="AD203" i="1" s="1"/>
  <c r="AC188" i="1"/>
  <c r="AD188" i="1" s="1"/>
  <c r="AC181" i="1"/>
  <c r="AD181" i="1" s="1"/>
  <c r="AC142" i="1"/>
  <c r="AD142" i="1" s="1"/>
  <c r="AC132" i="1"/>
  <c r="AD132" i="1" s="1"/>
  <c r="AC114" i="1"/>
  <c r="AD114" i="1" s="1"/>
  <c r="AC50" i="1"/>
  <c r="AD50" i="1" s="1"/>
  <c r="AC25" i="1"/>
  <c r="AD25" i="1" s="1"/>
  <c r="AC10" i="1"/>
  <c r="AD10" i="1" s="1"/>
  <c r="AC490" i="1"/>
  <c r="AD490" i="1" s="1"/>
  <c r="AC466" i="1"/>
  <c r="AD466" i="1" s="1"/>
  <c r="AC448" i="1"/>
  <c r="AD448" i="1" s="1"/>
  <c r="AC409" i="1"/>
  <c r="AD409" i="1" s="1"/>
  <c r="AC322" i="1"/>
  <c r="AD322" i="1" s="1"/>
  <c r="AC318" i="1"/>
  <c r="AD318" i="1" s="1"/>
  <c r="AC240" i="1"/>
  <c r="AD240" i="1" s="1"/>
  <c r="AC218" i="1"/>
  <c r="AD218" i="1" s="1"/>
  <c r="AC49" i="1"/>
  <c r="AD49" i="1" s="1"/>
  <c r="AC89" i="1"/>
  <c r="AD89" i="1" s="1"/>
  <c r="AC85" i="1"/>
  <c r="AD85" i="1" s="1"/>
  <c r="AC413" i="1"/>
  <c r="AD413" i="1" s="1"/>
  <c r="AC398" i="1"/>
  <c r="AD398" i="1" s="1"/>
  <c r="AC327" i="1"/>
  <c r="AD327" i="1" s="1"/>
  <c r="AC366" i="1"/>
  <c r="AD366" i="1" s="1"/>
  <c r="AC362" i="1"/>
  <c r="AD362" i="1" s="1"/>
  <c r="AC358" i="1"/>
  <c r="AD358" i="1" s="1"/>
  <c r="AC354" i="1"/>
  <c r="AD354" i="1" s="1"/>
  <c r="AC350" i="1"/>
  <c r="AD350" i="1" s="1"/>
  <c r="AC346" i="1"/>
  <c r="AD346" i="1" s="1"/>
  <c r="AC342" i="1"/>
  <c r="AD342" i="1" s="1"/>
  <c r="AC338" i="1"/>
  <c r="AD338" i="1" s="1"/>
  <c r="AC323" i="1"/>
  <c r="AD323" i="1" s="1"/>
  <c r="AC319" i="1"/>
  <c r="AD319" i="1" s="1"/>
  <c r="AC316" i="1"/>
  <c r="AD316" i="1" s="1"/>
  <c r="AC308" i="1"/>
  <c r="AD308" i="1" s="1"/>
  <c r="AC330" i="1"/>
  <c r="AD330" i="1" s="1"/>
  <c r="AC200" i="1"/>
  <c r="AD200" i="1" s="1"/>
  <c r="AC88" i="1"/>
  <c r="AD88" i="1" s="1"/>
  <c r="AC84" i="1"/>
  <c r="AD84" i="1" s="1"/>
  <c r="AC404" i="1"/>
  <c r="AD404" i="1" s="1"/>
  <c r="AC333" i="1"/>
  <c r="AD333" i="1" s="1"/>
  <c r="AC329" i="1"/>
  <c r="AD329" i="1" s="1"/>
  <c r="AC304" i="1"/>
  <c r="AD304" i="1" s="1"/>
  <c r="AC300" i="1"/>
  <c r="AD300" i="1" s="1"/>
  <c r="AC296" i="1"/>
  <c r="AD296" i="1" s="1"/>
  <c r="AC292" i="1"/>
  <c r="AD292" i="1" s="1"/>
  <c r="AC288" i="1"/>
  <c r="AD288" i="1" s="1"/>
  <c r="AC284" i="1"/>
  <c r="AD284" i="1" s="1"/>
  <c r="AC280" i="1"/>
  <c r="AD280" i="1" s="1"/>
  <c r="AC276" i="1"/>
  <c r="AD276" i="1" s="1"/>
  <c r="AC272" i="1"/>
  <c r="AD272" i="1" s="1"/>
  <c r="AC268" i="1"/>
  <c r="AD268" i="1" s="1"/>
  <c r="AC264" i="1"/>
  <c r="AD264" i="1" s="1"/>
  <c r="AC260" i="1"/>
  <c r="AD260" i="1" s="1"/>
  <c r="AC208" i="1"/>
  <c r="AD208" i="1" s="1"/>
  <c r="AC194" i="1"/>
  <c r="AD194" i="1" s="1"/>
  <c r="AC87" i="1"/>
  <c r="AD87" i="1" s="1"/>
  <c r="AC76" i="1"/>
  <c r="AD76" i="1" s="1"/>
  <c r="AC70" i="1"/>
  <c r="AD70" i="1" s="1"/>
  <c r="AC64" i="1"/>
  <c r="AD64" i="1" s="1"/>
  <c r="AC58" i="1"/>
  <c r="AD58" i="1" s="1"/>
  <c r="AC52" i="1"/>
  <c r="AD52" i="1" s="1"/>
  <c r="AC46" i="1"/>
  <c r="AD46" i="1" s="1"/>
  <c r="AC415" i="1"/>
  <c r="AD415" i="1" s="1"/>
  <c r="AC79" i="1"/>
  <c r="AD79" i="1" s="1"/>
  <c r="AC312" i="1"/>
  <c r="AD312" i="1" s="1"/>
  <c r="AC414" i="1"/>
  <c r="AD414" i="1" s="1"/>
  <c r="AC399" i="1"/>
  <c r="AD399" i="1" s="1"/>
  <c r="AC224" i="1"/>
  <c r="AD224" i="1" s="1"/>
  <c r="AC190" i="1"/>
  <c r="AD190" i="1" s="1"/>
  <c r="AC161" i="1"/>
  <c r="AD161" i="1" s="1"/>
  <c r="AC153" i="1"/>
  <c r="AD153" i="1" s="1"/>
  <c r="AC145" i="1"/>
  <c r="AD145" i="1" s="1"/>
  <c r="AC140" i="1"/>
  <c r="AD140" i="1" s="1"/>
  <c r="AC137" i="1"/>
  <c r="AD137" i="1" s="1"/>
  <c r="AC134" i="1"/>
  <c r="AD134" i="1" s="1"/>
  <c r="AC131" i="1"/>
  <c r="AD131" i="1" s="1"/>
  <c r="AC108" i="1"/>
  <c r="AD108" i="1" s="1"/>
  <c r="AC100" i="1"/>
  <c r="AD100" i="1" s="1"/>
  <c r="AC82" i="1"/>
  <c r="AD82" i="1" s="1"/>
  <c r="AC78" i="1"/>
  <c r="AD78" i="1" s="1"/>
  <c r="AC72" i="1"/>
  <c r="AD72" i="1" s="1"/>
  <c r="AC66" i="1"/>
  <c r="AD66" i="1" s="1"/>
  <c r="AC60" i="1"/>
  <c r="AD60" i="1" s="1"/>
  <c r="AC54" i="1"/>
  <c r="AD54" i="1" s="1"/>
  <c r="AC48" i="1"/>
  <c r="AD48" i="1" s="1"/>
  <c r="AC42" i="1"/>
  <c r="AD42" i="1" s="1"/>
  <c r="AC355" i="1"/>
  <c r="AD355" i="1" s="1"/>
  <c r="AC351" i="1"/>
  <c r="AD351" i="1" s="1"/>
  <c r="AC347" i="1"/>
  <c r="AD347" i="1" s="1"/>
  <c r="AC343" i="1"/>
  <c r="AD343" i="1" s="1"/>
  <c r="AC339" i="1"/>
  <c r="AD339" i="1" s="1"/>
  <c r="AC324" i="1"/>
  <c r="AD324" i="1" s="1"/>
  <c r="AC320" i="1"/>
  <c r="AD320" i="1" s="1"/>
  <c r="AC314" i="1"/>
  <c r="AD314" i="1" s="1"/>
  <c r="AC306" i="1"/>
  <c r="AD306" i="1" s="1"/>
  <c r="AC301" i="1"/>
  <c r="AD301" i="1" s="1"/>
  <c r="AC297" i="1"/>
  <c r="AD297" i="1" s="1"/>
  <c r="AC293" i="1"/>
  <c r="AD293" i="1" s="1"/>
  <c r="AC289" i="1"/>
  <c r="AD289" i="1" s="1"/>
  <c r="AC285" i="1"/>
  <c r="AD285" i="1" s="1"/>
  <c r="AC281" i="1"/>
  <c r="AD281" i="1" s="1"/>
  <c r="AC277" i="1"/>
  <c r="AD277" i="1" s="1"/>
  <c r="AC273" i="1"/>
  <c r="AD273" i="1" s="1"/>
  <c r="AC303" i="1"/>
  <c r="AD303" i="1" s="1"/>
  <c r="AC299" i="1"/>
  <c r="AD299" i="1" s="1"/>
  <c r="AC295" i="1"/>
  <c r="AD295" i="1" s="1"/>
  <c r="AC291" i="1"/>
  <c r="AD291" i="1" s="1"/>
  <c r="AC287" i="1"/>
  <c r="AD287" i="1" s="1"/>
  <c r="AC283" i="1"/>
  <c r="AD283" i="1" s="1"/>
  <c r="AC279" i="1"/>
  <c r="AD279" i="1" s="1"/>
  <c r="AC275" i="1"/>
  <c r="AD275" i="1" s="1"/>
  <c r="AC271" i="1"/>
  <c r="AD271" i="1" s="1"/>
  <c r="AC254" i="1"/>
  <c r="AD25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Gil Contreras Monica Alejandra</author>
    <author>Aparicio Riano Leidy Carolina</author>
    <author>Leidy Carolina Aparicio Riano</author>
  </authors>
  <commentList>
    <comment ref="Q1" authorId="0" shapeId="0" xr:uid="{00000000-0006-0000-0000-000001000000}">
      <text>
        <r>
          <rPr>
            <b/>
            <sz val="9"/>
            <color indexed="81"/>
            <rFont val="Tahoma"/>
            <family val="2"/>
          </rPr>
          <t>LEIDY CAROLINA APARICIO RIAÑO:</t>
        </r>
        <r>
          <rPr>
            <sz val="9"/>
            <color indexed="81"/>
            <rFont val="Tahoma"/>
            <family val="2"/>
          </rPr>
          <t xml:space="preserve">
EL IPC SIEMPRE ES PUBLICADO CON UN MES DE RETRASO</t>
        </r>
      </text>
    </comment>
    <comment ref="R1" authorId="1" shapeId="0" xr:uid="{00000000-0006-0000-0000-000002000000}">
      <text>
        <r>
          <rPr>
            <b/>
            <sz val="9"/>
            <color indexed="81"/>
            <rFont val="Tahoma"/>
            <family val="2"/>
          </rPr>
          <t>Aparicio Riano Leidy Carolina:</t>
        </r>
        <r>
          <rPr>
            <sz val="9"/>
            <color indexed="81"/>
            <rFont val="Tahoma"/>
            <family val="2"/>
          </rPr>
          <t xml:space="preserve">
ULTIMO IPCPUBLICADO TIENE UN MES DE ATRASO</t>
        </r>
      </text>
    </comment>
    <comment ref="T1" authorId="1" shapeId="0" xr:uid="{00000000-0006-0000-0000-000003000000}">
      <text>
        <r>
          <rPr>
            <b/>
            <sz val="9"/>
            <color indexed="81"/>
            <rFont val="Tahoma"/>
            <family val="2"/>
          </rPr>
          <t>Aparicio Riano Leidy Carolina:</t>
        </r>
        <r>
          <rPr>
            <sz val="9"/>
            <color indexed="81"/>
            <rFont val="Tahoma"/>
            <family val="2"/>
          </rPr>
          <t xml:space="preserve">
SE MODIFICA POR LOS ULTIMOS RESULTADOS Y POR EL TERMINO DE LA LIQUIDACION</t>
        </r>
      </text>
    </comment>
    <comment ref="W1" authorId="2" shapeId="0" xr:uid="{00000000-0006-0000-0000-000004000000}">
      <text>
        <r>
          <rPr>
            <b/>
            <sz val="9"/>
            <color indexed="81"/>
            <rFont val="Tahoma"/>
            <family val="2"/>
          </rPr>
          <t>Leidy Carolina Aparicio Riano:</t>
        </r>
        <r>
          <rPr>
            <sz val="9"/>
            <color indexed="81"/>
            <rFont val="Tahoma"/>
            <family val="2"/>
          </rPr>
          <t xml:space="preserve">
la fecha de arranque es la fecha de corte de cada informe</t>
        </r>
      </text>
    </comment>
    <comment ref="AA1" authorId="1" shapeId="0" xr:uid="{00000000-0006-0000-0000-000005000000}">
      <text>
        <r>
          <rPr>
            <b/>
            <sz val="9"/>
            <color indexed="81"/>
            <rFont val="Tahoma"/>
            <family val="2"/>
          </rPr>
          <t>Aparicio Riano Leidy Carolina:</t>
        </r>
        <r>
          <rPr>
            <sz val="9"/>
            <color indexed="81"/>
            <rFont val="Tahoma"/>
            <family val="2"/>
          </rPr>
          <t xml:space="preserve">
El ultimo Ipc proyectado siempre es publicado en la pagina del Banco co de la Republica con un mes de retraso</t>
        </r>
      </text>
    </comment>
    <comment ref="AB1" authorId="1" shapeId="0" xr:uid="{00000000-0006-0000-0000-000006000000}">
      <text>
        <r>
          <rPr>
            <b/>
            <sz val="9"/>
            <color indexed="81"/>
            <rFont val="Tahoma"/>
            <family val="2"/>
          </rPr>
          <t xml:space="preserve">Aparicio Riano Leidy SE TOMA LA ULTIMA TASA MENSUAL PROYECTADA QUE GENERALMENTE SE PUBLICA CON UN MES DE RETRASO
</t>
        </r>
      </text>
    </comment>
    <comment ref="AE1" authorId="1" shapeId="0" xr:uid="{00000000-0006-0000-0000-000007000000}">
      <text>
        <r>
          <rPr>
            <b/>
            <sz val="9"/>
            <color indexed="81"/>
            <rFont val="Tahoma"/>
            <family val="2"/>
          </rPr>
          <t>Aparicio Riano Leidy Carolina: ASI COMO EL MOTIVO DE LA CALIFICACION, LA PROBABILIDAD DE PERDIDA LO REALIZA INDICIDUALMENTE CADA APODERADO RESPONSABLE</t>
        </r>
        <r>
          <rPr>
            <sz val="9"/>
            <color indexed="81"/>
            <rFont val="Tahoma"/>
            <family val="2"/>
          </rPr>
          <t xml:space="preserve">
</t>
        </r>
      </text>
    </comment>
    <comment ref="AI377" authorId="1" shapeId="0" xr:uid="{D98446C6-7F57-4C98-8909-494ADB9D616F}">
      <text>
        <r>
          <rPr>
            <b/>
            <sz val="9"/>
            <color indexed="81"/>
            <rFont val="Tahoma"/>
            <family val="2"/>
          </rPr>
          <t>Aparicio Riano Leidy Carolina:</t>
        </r>
        <r>
          <rPr>
            <sz val="9"/>
            <color indexed="81"/>
            <rFont val="Tahoma"/>
            <family val="2"/>
          </rPr>
          <t xml:space="preserve">
</t>
        </r>
      </text>
    </comment>
  </commentList>
</comments>
</file>

<file path=xl/sharedStrings.xml><?xml version="1.0" encoding="utf-8"?>
<sst xmlns="http://schemas.openxmlformats.org/spreadsheetml/2006/main" count="10353" uniqueCount="1552">
  <si>
    <t>CANT</t>
  </si>
  <si>
    <t>CONSORCIO</t>
  </si>
  <si>
    <t>CONTRATO</t>
  </si>
  <si>
    <t>CLASE DE PROCESO</t>
  </si>
  <si>
    <t>TIPO DE PROCESO</t>
  </si>
  <si>
    <t>NUMERO DE RADICADO COMPLETO</t>
  </si>
  <si>
    <t>FECHA DE NOTIFICACION DEL AUTO ADMISORIO</t>
  </si>
  <si>
    <t>APODERADO PRINCIPAL</t>
  </si>
  <si>
    <t>DEMANDANTE</t>
  </si>
  <si>
    <t>CÉDULA / NIT</t>
  </si>
  <si>
    <t>NOMBRE DEL DEMANDADO</t>
  </si>
  <si>
    <t>DESPACHO</t>
  </si>
  <si>
    <t>DEPARTAMENTO</t>
  </si>
  <si>
    <t>MUNICIPIO</t>
  </si>
  <si>
    <t xml:space="preserve"> INSTANCIA</t>
  </si>
  <si>
    <t>PRETENSIONES</t>
  </si>
  <si>
    <t>IPC FINAL( Indice)</t>
  </si>
  <si>
    <t>IPC INICIAL (indice)</t>
  </si>
  <si>
    <t>VALOR PRETENSIONES INDEXADO</t>
  </si>
  <si>
    <t>PORCENTAJE ESPERADO DE CONDENA</t>
  </si>
  <si>
    <t>TASACIÓN REAL PRETENSIONES</t>
  </si>
  <si>
    <t>DURACIÓN PROCESO EN AÑOS</t>
  </si>
  <si>
    <t>FECHA DE ARRANQUE</t>
  </si>
  <si>
    <t>FECHA ESTIMADA TERMINACIÓN PROCESO</t>
  </si>
  <si>
    <t>DURACIÓN ESTIMADA PROCESO EN DÍAS</t>
  </si>
  <si>
    <t>DÍAS PARA TERMINACIÓN</t>
  </si>
  <si>
    <t>IPC PROYECTADO (ULTIMO IPC CONOCIDO)</t>
  </si>
  <si>
    <t>TASA DE DESCUENTO (TES CERO CUPÓN A 5 AÑOS BANREP)</t>
  </si>
  <si>
    <t>PRETENSIONES AJUSTADAS POR INFLACIÓN</t>
  </si>
  <si>
    <t>VALOR PRESENTE PRETENSIÓN ESTIMADA</t>
  </si>
  <si>
    <t>CALIFICACIÓN DEL RIESGO PROCESAL</t>
  </si>
  <si>
    <t>PROVISIÓN</t>
  </si>
  <si>
    <t xml:space="preserve">CUENTA CONTABLE </t>
  </si>
  <si>
    <t>PROBABILIDAD DE PERDIDA</t>
  </si>
  <si>
    <t xml:space="preserve">MOTIVO DE LA CALIFICACIÓN DE LA PROBABILIDAD </t>
  </si>
  <si>
    <t xml:space="preserve">HECHOS </t>
  </si>
  <si>
    <t>OBSERVACION APODERADO</t>
  </si>
  <si>
    <t>SAYP</t>
  </si>
  <si>
    <t>467 DE 2011</t>
  </si>
  <si>
    <t>DEMANDA</t>
  </si>
  <si>
    <t>ORDINARIO LABORAL</t>
  </si>
  <si>
    <t>250002326000201101563-00</t>
  </si>
  <si>
    <t>COOMEVA EPS</t>
  </si>
  <si>
    <t>805000427-1</t>
  </si>
  <si>
    <t>TRIBUNAL ADMINISTRATIVO DE CUNDINAMARCA</t>
  </si>
  <si>
    <t>BAJO</t>
  </si>
  <si>
    <t>N/A</t>
  </si>
  <si>
    <t>REMOTA</t>
  </si>
  <si>
    <t xml:space="preserve">COMO SE DIJO EN EL RESUMEN DE LA CONTINGENCIA,  ERA EL CONSORCIO FIDUFOSYGA 2005 LA ENTIDAD COMPETENTE PARA EFECTUAR EL TRAMITE DE AUDITORIA INTEGRAL A LOS RECOBROS PRESENTADOS CON CARGO A LOS RECURSOS DEL FOSYGA, COMO EN EL CASO DE LAS CUENTAS PRESENTADAS POR LA DEMANDANTE, POR LO TANTO, TENIENDO EN CUENTA LA FECHA EN LA CUAL SUCEDIERON LOS HECHOS FUNDAMENTO DE LAS PRETENSIONES DE LA DEMANDA, EL CONSORCIO SAYP 2011 NO TENDRIA POR QUÈ RESPONDER POR PERJUICIOS QUE NO HA CAUSADO CON SU PROCEDER, POR LO TANTO, LA PRUEBA REINA DOCUMENTAL ES EL CONTRATO DE ENCARGO FIDUCIARIO QUE SE ANEXO CON LA CONTESTACION DE LA DEMANDA, EL CUAL CONSAGRA EL ALCANCE DE SUS OBLIGACIONES CONTRACTUALES - NO SE CONSIDERA LA EXISTENCIA DE FACTORES EN CONTRA, SEGUN CRITERIO DEL APODERADO DEL CONSORCIO SAYP 2011, SE CALIFICA COMO REMOTA LA CONTINGENCIA, TODA VEZ QUE SEGUN CRITERIO SE REITERA DEL APODERADO DEL CONSORCIO SAYP, LAS POSIBILIDADES DE UNA CONDENA EN CONTRA ES MUY BAJA, EN ATENCION A LA FECHA DE OCURRENCIA DE LOS HECHOS EXPUESTOS POR LA DEMANDANTE. </t>
  </si>
  <si>
    <t>DECLARAR ADMINISTRATIVAMENTE Y SOLIDARIAMENTE A LA NACION, MSPS, FIDUFOSYGA Y CONSORCIO SAYP DEL DAÑO ANTIJURIDICO CAUSADA A COOMEVA EPS</t>
  </si>
  <si>
    <t>TRIBUNAL ADMINISTRATIVO DE CUNDINAMARCA DE DESCONGESTION</t>
  </si>
  <si>
    <t xml:space="preserve"> COMO SE DIJO EN EL RESUMEN DE LA CONTINGENCIA,  ERA EL CONSORCIO FIDUFOSYGA 2005 LA ENTIDAD COMPETENTE PARA EFECTUAR EL TRAMITE DE AUDITORIA INTEGRAL A LOS RECOBROS PRESENTADOS CON CARGO A LOS RECURSOS DEL FOSYGA, COMO EN EL CASO DE LAS CUENTAS PRESENTADAS POR LA DEMANDANTE, POR LO TANTO, TENIENDO EN CUENTA LA FECHA EN LA CUAL SUCEDIERON LOS HECHOS FUNDAMENTO DE LAS PRETENSIONES DE LA DEMANDA, EL CONSORCIO SAYP 2011 NO TENDRIA POR QUÈ RESPONDER POR PERJUICIOS QUE NO HA CAUSADO CON SU PROCEDER, POR LO TANTO, LA PRUEBA REINA DOCUMENTAL ES EL CONTRATO DE ENCARGO FIDUCIARIO QUE SE ANEXO CON LA CONTESTACION DE LA DEMANDA, EL CUAL CONSAGRA EL ALCANCE DE SUS OBLIGACIONES CONTRACTUALES - NO SE CONSIDERA LA EXISTENCIA DE FACTORES EN CONTRA, SEGUN CRITERIO DEL APODERADO DEL CONSORCIO SAYP 2011, SE CALIFICA COMO REMOTA LA CONTINGENCIA, TODA VEZ QUE SEGUN CRITERIO SE REITERA DEL APODERADO DEL CONSORCIO SAYP, LAS POSIBILIDADES DE UNA CONDENA EN CONTRA ES MUY BAJA, EN ATENCION A LA FECHA DE OCURRENCIA DE LOS HECHOS EXPUESTOS POR LA DEMANDANTE. </t>
  </si>
  <si>
    <t>SERVICIO OCCIDENTAL DE SALUD</t>
  </si>
  <si>
    <t>808001157-2</t>
  </si>
  <si>
    <t>DECLARAR ADMINISTRATIVAMENTE Y SOLIDARIAMENTE A LA NACION, MSPS, FIDUFOSYGA Y CONSORCIO SAYP DEL DAÑO ANTIJURIDICO CAUSADA A EPS DEMANDANTE</t>
  </si>
  <si>
    <t>COMFENALCO VALLE</t>
  </si>
  <si>
    <t>890303093-5</t>
  </si>
  <si>
    <t>DECLARAR ADMINISTRATIVAMENTE Y SOLIDARIAMENTE A LA NACION, MSPS, FIDUFOSYGA Y CONSORCIO SAYP DEL DAÑO ANTIJURIDICO CAUSADA A COMFENALCO VALLE</t>
  </si>
  <si>
    <t>SUPERINTENDENCIA DELEGADEA PARA LA FUNCION JURISDICCIONAL Y DE CONCILIACION</t>
  </si>
  <si>
    <t>800130907-4</t>
  </si>
  <si>
    <t>DECLARAR ADMINISTRATIVAMENTE Y SOLIDARIAMENTE A LA NACION, MSPS, FIDUFOSYGA Y CONSORCIO SAYP DEL DAÑO ANTIJURIDICO CAUSADA A SALUD TOTAL EPS</t>
  </si>
  <si>
    <t>SALUD TOTAL EPS</t>
  </si>
  <si>
    <t>JUZGADO ONCE LABORAL DEL CIRCUITO DE BOGOTA</t>
  </si>
  <si>
    <t>13/03/2013- 25/08/2016</t>
  </si>
  <si>
    <t>COOMEVA</t>
  </si>
  <si>
    <t> 890300625-1</t>
  </si>
  <si>
    <t xml:space="preserve"> EL CONSORCIO SAYP 2011 NO TENDRIA POR QUÈ RESPONDER POR PERJUICIOS QUE NO HA CAUSADO CON SU PROCEDER EN TANTO DENTRO DE SUS OBLIGACIONES CONTRACTUALES NO SE ENCUENTRA LA DE REALIZAR LA AUDITORIA DE LOS RECOBROS  NI ORDENAR SU PAGO, LO QUE SE  PRUEBA CON EL CONTRATO DE ENCARGO FIDUCIARIO QUE SE ANEXO CON LA CONTESTACION DE LA DEMANDA, EL CUAL CONSAGRA EL ALCANCE DE SUS OBLIGACIONES CONTRACTUALES  Y ES ASI QUE  SE CONSIDERA LA NO EXISTENCIA DE FACTORES EN SU  CONTRA,  ADEMAS SE REITERA, LAS POSIBILIDADES DE UNA CONDENA EN CONTRA ES MUY BAJA, EN ATENCION A LA FECHA DE OCURRENCIA DE LOS HECHOS EXPUESTOS POR LA DEMANDANTE. </t>
  </si>
  <si>
    <t>DECLARAR SOLIDARIAMENTE RESPONSABLE A LA NACION - MSPS- CONSORCIO FIDUFOSYGA - CONSORCIO SAYP - POR EL DAÑO ANTIJURIDICO CAUSADO A COOMEVA INDEXANDO LAS SUMAS QUE RESULTEN DE LA CONDENA</t>
  </si>
  <si>
    <t>20/02/2013 (10 DIAS)</t>
  </si>
  <si>
    <t xml:space="preserve">QUE SE DECLARE SOLIDARIAMENTE RESPONSABLE A LA NACION, MSPS, FIDUFOSYGA Y CONSORCIO SAYP - UNION TEMPORAL NUEVO FOSYGA - POR LOS DAÑOS ANTIJURIDICOS OCASIONADOS A LA NUEVA EPS COMO COMO CONSECUENCIA DEL NO PAGO DEL CIENTO POR CIENTO DEL VALOR RECOBRADO POR CONCEPTO DE LA PRESTACION DE SERVICIOS NO INCLUIDOS EN EL POS  </t>
  </si>
  <si>
    <t>26/06/2013 - 
20/05/2016</t>
  </si>
  <si>
    <t>SALUD TOTAL</t>
  </si>
  <si>
    <t xml:space="preserve">JUZGADO DIECISIETE LABORAL DEL CIRCUITO </t>
  </si>
  <si>
    <t>DECLARAR SOLIDARIAMENTE RESPONSABLE A LA NACION - MSPS- CONSORCIO FIDUFOSYGA - CONSORCIO SAYP - UNION TEMPORAL NUEVO FOSYGA, POR LOS DAÑOS ANTIJURIDICOS CAUSADOS A SALUDTOTAL EPS COMO CONSECUENCIA DEL NO PAGO DE LOS GASTOS SUFRAGADOS POR GASTOS OCASIONADOS POR TRANSPORTE NO MEDICALIZADO</t>
  </si>
  <si>
    <t>06/06/2014 (FIJACION EN LISTA)</t>
  </si>
  <si>
    <t>EL CONSORCIO SAYP 2011 NO TENDRIA POR QUÈ RESPONDER POR PERJUICIOS QUE NO HA CAUSADO CON SU PROCEDER EN TANTO DENTRO DE SUS OBLIGACIONES CONTRACTUALES NO SE ENCUENTRABA LA DE RECONOCER PAGOS A LA ENTIDAD, LO QUE SE  PRUEBA CON EL CONTRATO DE ENCARGO FIDUCIARIO QUE SE ANEXO CON LA CONTESTACION DE LA DEMANDA, EL CUAL CONSAGRA EL ALCANCE DE SUS OBLIGACIONES CONTRACTUALES  Y ES ASI QUE  SE CONSIDERA LA NO EXISTENCIA DE FACTORES EN SU  CONTRA,  ADEMAS SE REITERA, LAS POSIBILIDADES DE UNA CONDENA EN CONTRA ES MUY BAJA.</t>
  </si>
  <si>
    <t>EJECUTIVO</t>
  </si>
  <si>
    <t>13/02/2014 - 12/08/2016</t>
  </si>
  <si>
    <t>VALLE</t>
  </si>
  <si>
    <t>CALI</t>
  </si>
  <si>
    <t xml:space="preserve">QUE SE DECLARE RESPONSABLES ADMINISTRATIVAMENTE Y SOLIDARIAMENTE A LA NACION, MSPS, FIDUFOSYGA Y CONSORCIO SAYP - UNION TEMPORAL NUEVO FOSYGA - POR LOS DAÑOS Y PERJUICIOS ANTIJURIDICOS SUFRIDOS POR COMFENALCO VALLE EPS POR CONCEPTO DE RECOBROS POR CONCEPTO DEPRESTACION DE SERVICIOS MEDICOS </t>
  </si>
  <si>
    <t>FAMISANAR</t>
  </si>
  <si>
    <t>830003564-7</t>
  </si>
  <si>
    <t>806008439-1</t>
  </si>
  <si>
    <t>JUZGADO VEINTICUATRO LABORAL DEL CIRCUITO DE BOGOTA</t>
  </si>
  <si>
    <t>JUZGADO 29 LABORAL DEL CIRCUITO</t>
  </si>
  <si>
    <t>SE DECLARE RESPONSABLE SOLIDARIAMENTE A LOS DEMANDADOS DE LOS DANOS ANTIJURIDICOS CAUSADOS POR EL DESCUENTO UNILATERAL POR CONCEPTO DE INTERESES DE RECURSOS DE RECOBROS</t>
  </si>
  <si>
    <t>RAMONA GAMBOA URBINA</t>
  </si>
  <si>
    <t>CUCUTA</t>
  </si>
  <si>
    <t xml:space="preserve"> EL CONSORCIO SAYP 2011 NO TENDRIA POR QUÈ RESPONDER POR PERJUICIOS QUE NO HA CAUSADO EN TANTO LA LEY ESTABLECE EL DESCUENTO DE LOS APORTES POR SALUD COMO UNA OBLIGACION CONSTITUCIONAL</t>
  </si>
  <si>
    <t>SE DECLARE LA NULIDAD DE LAS RESOLUCIONES UGM 019578 DEL 06 DE DICIEMBRE DE 2011 Y OFICIO RADICADO UGPP 20122100768661 DEL 10 DE JULIO DE 2012</t>
  </si>
  <si>
    <t>JHONATAN MOLINA</t>
  </si>
  <si>
    <t>COMFENALCO TOLIMA - PROGRAMA EPS-S EN LIQUIDACION</t>
  </si>
  <si>
    <t>890700148-4</t>
  </si>
  <si>
    <t>SE ORDENE EL PAGO DE RECOBROS, Y PERJUICIOS OCACIONADOS POR EL NO PAGO DE LOS MISMOS</t>
  </si>
  <si>
    <t>23/02/2015 - 12/08/2016</t>
  </si>
  <si>
    <t>23/02/2015 - 27/01/2017</t>
  </si>
  <si>
    <t>COLSANITAS S.A.</t>
  </si>
  <si>
    <t>JUZGADO VEINTITRÉS LABORAL DEL CIRCUITO DE BOGOTA D.C.</t>
  </si>
  <si>
    <t>QUE SE DECLARE LA RESPONSABILIDAD DE LOS DEMANDADOS POR LOS PERJUICIOS OCASIONADOS A LA ENTIDAD DEMANDANTE CON OCASIÓN DE LOS DAÑOS ANTIJURIDICOS DERIVADOS DEL NO RECONOCIMIENTO Y PAGO DE LAS SUMAS QUE FUERON ASUMIDAS POR LA EPS Y QUE FUERON DESTINADOS A LA COBERTURA DE SERVICIOS DE SALUD A FAVOR DE SUS USUARIOS</t>
  </si>
  <si>
    <t>E DECLARE RESPONSABLE SOLIDARIAMENTE A LOS DEMANDADOS DE LOS DANOS ANTIJURIDICOS CAUSADOS POR EL DESCUENTO UNILATERAL POR CONCEPTO DE INTERESES DE RECURSOS DE RECOBROS</t>
  </si>
  <si>
    <t>JUZGADO DECIMO LABORAL DEL  CIRCUITO DE CALI</t>
  </si>
  <si>
    <t xml:space="preserve">QUE SE DECLARE RESPONSABLES ADMINISTRATIVAMENTE Y SOLIDARIAMENTE A LA NACION, MSPS, FIDUFOSYGA Y CONSORCIO SAYP - UNION TEMPORAL NUEVO FOSYGA - POR LOS DAÑOS Y PERJUICIOS ANTIJURIDICOS SUFRIDOS POR COMFENALCO VALLE EPS POR CONCEPTO DE RECOBROS POR CONCEPTO DEPRESTACION DE SERVICIOS </t>
  </si>
  <si>
    <t>27/07/2015 - 12/08/2016</t>
  </si>
  <si>
    <t>CRUZ BLANCA EPS</t>
  </si>
  <si>
    <t>830009783-0</t>
  </si>
  <si>
    <t>UNIVERSIDAD PONTIFICIA BOLIVARIANA</t>
  </si>
  <si>
    <t>890902922-6</t>
  </si>
  <si>
    <t>ANTIOQUIA</t>
  </si>
  <si>
    <t>MEDELLIN</t>
  </si>
  <si>
    <t>QUE SE DECLARE QUE LA DEMANDADA TIENE LA OBLIGACION DE RECONOCER Y CANCELAR EL VALOR FACTURADO Y PENDIENTE DE PAGO POR LOS SERVIDCIOS MEDICOS PRESTADOS</t>
  </si>
  <si>
    <t>SANITAS S.A. - EPS</t>
  </si>
  <si>
    <t>800251440-6</t>
  </si>
  <si>
    <t>SE DECLARE LA EXISTENCIA DE UNA OBLIGACION A PAGAR POR PARTE DE LOS DEMANDADOS POR CONCEPTO DE LA PRESTACION DE SERICIOS  INCLUIDOS EN EL POS  Y NO COSTEADOS POR LA UNIDAD DE PAGO POR CAPITACION,  POR CONCEPTO DE GASTOS ADMINISTRATIVOS, INTERESES MORATORIOS Y LA ACTUALIZACION SEGUN EL IPC</t>
  </si>
  <si>
    <t>EPS FAMISANAR LTDA</t>
  </si>
  <si>
    <t>COMFENALCO ANTIOQUIA</t>
  </si>
  <si>
    <t>890900842-6</t>
  </si>
  <si>
    <t>JUZGADO 18 LABORAL DEL CIRCUITO DE MEDELLIN</t>
  </si>
  <si>
    <t>RECONOCIMIENTO Y PÁGO DEL VALOR DE LOS SERVICIOS PRESTADOS A LOS AFILIADOS EN RELACION A LOS MEDICAMENTOS Y/O PROCEDIMIENTOS, INTERVENCIONES O ELEMENTOS NO INCLUIDOS EN EL POS</t>
  </si>
  <si>
    <t>JUZGADO 30 LABORAL DEL CIRCUITO DE BOGOTA</t>
  </si>
  <si>
    <t>110013105024201500729-00</t>
  </si>
  <si>
    <t>CAJA DE COMPENSACION FAMILIAR COMPENSAR</t>
  </si>
  <si>
    <t>800140949-6</t>
  </si>
  <si>
    <t xml:space="preserve">JUZGADO 24 LABORAL DEL CIRCUITO DE BOGOTA </t>
  </si>
  <si>
    <t>DECLARAR ADMINISTRATIVA, PATRIMONIAL Y SOLIDARIAMENTE RESPONSABLES A LA NACION, MSPS, CONSORCIO SAYP 2011 Y UNION TEMPORAL NUEVO FOSYGA POR LOS DAÑOS Y PERJUICIOS ANTIJURIDICOS SUFRIDOS POR COMPENSAR EPS, POR EL INCUMPLIMIENTO DE EN LOS PAGOS POR RECOBROS, POR CONCEPTO DE SERVICIOS PRESTDOS  POR FALLOS DE TUTELA O CTC</t>
  </si>
  <si>
    <t>NUEVA CLINICA SAGRADO CORAZON</t>
  </si>
  <si>
    <t>900408220-1</t>
  </si>
  <si>
    <t>QUE LOS DEMANDADOS TIENE LA OBLIGACIO LEGAL Y CONSTITUCIONAL DE  DE RECONOCER Y PAGAR EL VALOR DE LOS SERVICIOS PRESTADOS POR ACCIDENTES DE TRANSITO, ACCIONES TERRORISTAS Y CATASTROFES NATURALES  POR LA CUANTIA SOLICITADA</t>
  </si>
  <si>
    <t>QUE LOS DEMANDADOS TIENEN LA OBLIGACION LEGAL Y CONSTITUCIONAL DE RECONOCER Y CANCELAR  EL VALOR DE LOS ERVICIOS PRESTADOS A LOS AFILIADOS  POR LOS SERVICIOS NO INCLUIDOS EN EL POS  POR CONCEPTO DE LOS RECOBROS</t>
  </si>
  <si>
    <t>SANITAS EPS</t>
  </si>
  <si>
    <t>NUEVA EPS</t>
  </si>
  <si>
    <t>900156264-2</t>
  </si>
  <si>
    <t>JUZGADO VEINTICUATRO LABORAL DEL CIRCUITO DE BOGOTA D.C.</t>
  </si>
  <si>
    <t>SURA S.A.</t>
  </si>
  <si>
    <t>800088702-2</t>
  </si>
  <si>
    <t xml:space="preserve">DECLARAR QUE LOS DEMANDADOS TIENEN LA OBLIGACION LEGAL DE RECONCOER Y CANCELAR EL VALOR DE LOS SERVICIOS PRESTADOS POR LA DEMANDANTE A LOS AFILIADOS NO INCLUIDOS EN EL POS, INTEREES MORATORIOS Y COSTAS DEL PROCESO, </t>
  </si>
  <si>
    <t>DECLARAR QUE LOS DEMANDADOS TIENEN LA OBLIGACION LEGAL DE RECONCOER Y CANCELAR EL VALOR DE LOS SERVICIOS PRESTADOS POR LA DEMANDANTE A LOS AFILIADOS NO INCLUIDOS EN EL POS, INTEREES MORATORIOS Y COSTAS DEL PROCESO</t>
  </si>
  <si>
    <t>RECONOCIMIENTO Y PÁGO DEL VALOR DE LOS SERVICIOS PRESTADOS A LOS AFILIADOS EN RELACION A LOS MEDICAMENTOS Y/O PROCEDIMIENTOS, INTERVENCIONES O ELEMENTOS NO INCLUIDOS EN EL POS, GASTOS ADMINISTRATIVOS, INTERESES DE MORA, INDEXACION, RECONOCIMIENTO DE PERJUICIOS, COSTAS, SE CONDENE A TITULO DE ENRIQUECIMIENTO SIN CAUSA</t>
  </si>
  <si>
    <t>860066942-7</t>
  </si>
  <si>
    <t>110013105024201500260-00</t>
  </si>
  <si>
    <t xml:space="preserve"> COOMEVA EPS S.A.</t>
  </si>
  <si>
    <t>FALTA DE LEGITIMACION EN LA CAUSA POR PASIVA, FALTA DE JURISDICCION Y COMPETENCIA, INEXISTENCIA DE LA OBLIGACION INDEMNIZATORIA, EL CONSORCIO SAYP NO REEMPLAZA NI RESPONDE SOLIDARIAMENTE AL CONSORCIO FIDUFOSYGA 2005, IMPOSIBILIDAD JURIDICA, INEXISTENCIA DEL DAÑO ANTIJURIDICO, PRESCRIPCION, AGOTAMIENTO  DE LA RECLAMACION ADMINISTRATIVA, INNOMINADA</t>
  </si>
  <si>
    <t>SUPERINTENDENCIA DELEGADA PARA LA FUNCION JURISDICCIONAL Y DE CONCILIACION</t>
  </si>
  <si>
    <t>J-2015-0792</t>
  </si>
  <si>
    <t>QUE SE DECLARE QUE LA NACION-MSPS TIENE LA OBLIGACION LEGAL Y CONSTITUCIONAL DE RECONOCER Y CANCELAR EL VALOR DE LOS RECOBROS NO POS QUE RELACIONA,  POR LAS COSTAS DEL PROCESO, INTERESES MORATORIOS Y EN SUBSIDIO LA INDEXACION DE LA SUMA PRETENDIDA</t>
  </si>
  <si>
    <t>QUE SE DECLARE QUE LA NACION-MSPS TIENE LA OBLIGACION LEGAL Y CONSTITUCIONAL DE RECONOCER Y CANCELAR EL VALOR DE LOS RECOBROS NO POS QUE RELACIONA Y LOS INTERESES MORATORIOS</t>
  </si>
  <si>
    <t>QUE SE DECLARE QUE LA NACION-MSPS TIENE LA OBLIGACION LEGAL Y CONSTITUCIONAL DE RECONOCER Y CANCELAR EL VALOR DE LOS RECOBROS NO POS QUE RELACIONA Y LOS INTERESES MORATORIOS Y COSAS DEL PROCESO</t>
  </si>
  <si>
    <t>QUE SE DECLARE QUE LOS DEMANDADOS SON RESPONSABLES SOLIDARIAMENTE POR LOS PERJUICIOS OCASIONADOS PA LA ACTORA POR EL NO PAGO DE LAS PRESTA CIONES NO INCLUIDAS EN EL POS, ASI COMO POR EL DAÑO EMERGENTE, LUCRO CESANTE, COSTAS DEL PROCESO</t>
  </si>
  <si>
    <t>FUNDACION HOSPITALARIA SAN VICENTE DE PAUL</t>
  </si>
  <si>
    <t>890900518-4</t>
  </si>
  <si>
    <t xml:space="preserve">QUE SE DECLARE QUE LOS DEMANDADOS TIENEN LA OBLIGACION DE CANCELAR A LA ACTORA EL VALOR FACTURADO Y PENDIENTE DE PAGO POR LOS SERVICIOS MEDICO - HOSPITALARIOS, QUIRURGICOS PRESTADOS CON OCASIÓN DE EVENTOS CATASTRÓFICOS, ACCIDENTES DE TRÁNSITO Y ACTOS TERRORISTAS ASI COMO POBLACION DESPLAZADA, TAMBIEN SE ACUMULE EL VALOR DEL SALDO E CADA UNA DE LAS FACTURAS RELACIONADAS EN LA DEMANDA Y SE CONDENE AL PAGO DE LA SUMA SOLICITADA, SE DECLARE LA FECHA DE EXIGIBILIDAD DE LAS FACTURAS, SE CONDENE AL PAGO DE LOS INTERESES MORATORIOS, ASI COMO LA INDEXACION COMO PRETENSION SUBSIDIARIA, CONDENAR EN COSTAS Y AGENCIAS EN DERECHO. </t>
  </si>
  <si>
    <t xml:space="preserve">SALUD TOTAL EPS </t>
  </si>
  <si>
    <t>JUZGADO SEGUNDO LABORAL DEL CIRCUITO DE BOGOTA</t>
  </si>
  <si>
    <t>QUE SE DECLARE ADMINISTRATIVA, EXTRACONTRACTUAL Y SOLIDARIAMENTE RESPONSABLES  A LA NACION, INTEGRANTES DEL CONSORCIO SAYP 2011, INTEGRANTES DE LA UNION TEMPORAL, COMISION DE REGULACION EN SALUD Y LA AGENCIA NACIONAL DE DEFENSA JURIDICA, POR LOS DAÑOS ANTIJURIDICOS CAUSADOS A SALUD TOTAL POR EL NO PAGO DEL 100% DEL VALOR RECOBRADO POR SERVICIOS NO INCLUIDOS EN EL POS Y ASUMIDOS POR LA ACTORA POR ORDENES JUDICIALES , AL PAGO DEL DAÑO EMERGENTE, LUCRO CESANTE POR LOS 666 RECOBROS, LOS INTERESES MORATIROS, LA INDEXACION,  ASI COMO EL 10% DE LOS GASTOS ADMINISTRATIVOS SOBRE LA CUANTIA PRETENDIDA, COSTAS PROCESALES Y DEMAS GASTOS  QUE SE DEMUESTREN</t>
  </si>
  <si>
    <t>JUZGADO VEINTE LABORAL DEL CIRCUITO DE BOGOTA</t>
  </si>
  <si>
    <t>110013105007201500832-00</t>
  </si>
  <si>
    <t>JUZGADO SEPTIMO LABORAL DEL CIRCUITO</t>
  </si>
  <si>
    <t>OBTENER LA INDEMINIZACION DE LOS PERJUICIOS CAUSADOS EN VIRTUD DEL NO RECONOCIMIENTO Y PAGO DE PRESTACIONES NO POS ASUMIDAAS POR LA DEMANDANTE DURANTE LOS ULTIMOS TRES AÑOS POR PRESTACIONES NO POS ORDENADAS POR CTC O TUTELAS POR CONCEPTO DE RECOBROS NOTIFICADOS A PARTIR DE AGOSTO DE 2012, ASI COMO LA RESPONSABILIDAD SOLIDARIA POR LOS PERJUICIOS OCASIONADOS A LA ACTORA, DAÑO EMERGENTE, LUCRO CESANTE, COSTAS, DESEQUILIBRIO ECONÓMICO, INTERESES, INDEXACION</t>
  </si>
  <si>
    <t>SANITAS</t>
  </si>
  <si>
    <t xml:space="preserve">SANITA S.A. EPS </t>
  </si>
  <si>
    <t>JUZGADO CUARTO LABORAL DEL CIRCUITO DE BOGOTA</t>
  </si>
  <si>
    <t xml:space="preserve">SANITAS EPS S.A. Y COMPAÑÍA DE MEDICINA PREPAGADA COLSANITAS S.A. </t>
  </si>
  <si>
    <t xml:space="preserve"> QUE SE DECLARE LA EXISTENCIA DE UNA OBLIGACION POR PAGAR POR PARTE DE LOS DEMANDADOS POR CONCEPTO DE PRESTACIONES NO POS, PAGO DEL 10% DE LOS GASTOS ADMINISTRATIOS SOBRE LA PRETENSION, INTERESES MORATORIOS, INDEXACION, COSTAS Y AGENCIAS EN DERECHO</t>
  </si>
  <si>
    <t xml:space="preserve">L CONSORCIO SAYP 2011 NO TENDRIA POR QUÈ RESPONDER POR PERJUICIOS QUE NO HA CAUSADO CON SU PROCEDER EN TANTO DENTRO DE SUS OBLIGACIONES CONTRACTUALES NO SE ENCUENTRA LA DE REALIZAR LA AUDITORIA DE LOS RECOBROS  NI ORDENAR SU PAGO, LO QUE SE  PRUEBA CON EL CONTRATO DE ENCARGO FIDUCIARIO QUE SE ANEXO CON LA CONTESTACION DE LA DEMANDA, EL CUAL CONSAGRA EL ALCANCE DE SUS OBLIGACIONES CONTRACTUALES  Y ES ASI QUE  SE CONSIDERA LA NO EXISTENCIA DE FACTORES EN SU  CONTRA,  ADEMAS SE REITERA, LAS POSIBILIDADES DE UNA CONDENA EN CONTRA ES MUY BAJA, EN ATENCION A LA FECHA DE OCURRENCIA DE LOS HECHOS EXPUESTOS POR LA DEMANDANTE. </t>
  </si>
  <si>
    <t>QUE SE DECLRE QUE LA NACION, MSPS, TIENE LA OBLIGACION LEGAL Y CONSTITUCIONAL DE RECONCOER Y CANCELAR EL VALOR DE LOS SERVICIOS NO POS PRESTADOS POR LA ACTORA POR EL VALOR DESCRITO EN LA DEMANDA, LOS INTERES MORATORIOS Y EL PAGO DE LAS COSTAS DEL PROCESO</t>
  </si>
  <si>
    <t>JUZGADO DECIMO LABORAL DEL CIRCUITO DE BOGOTA</t>
  </si>
  <si>
    <t xml:space="preserve">SALUD TOTAL EPS-S S.A. </t>
  </si>
  <si>
    <t>110013105034201500083-00</t>
  </si>
  <si>
    <t xml:space="preserve">CRUZ BLANCA E.P.S. S.A. </t>
  </si>
  <si>
    <t>900112778-7</t>
  </si>
  <si>
    <t>JUZGADO TREINTA Y CUATRO LABORAL DEL CIRCUITO DE BOGOTA</t>
  </si>
  <si>
    <t>QUE SE DECLARE QUE LOS DEMANDADOS HAN DEJADO DE PAGAR A LA EPS LAS SOLICITUDES DE RECOBRO PRESENTADAS CON CORTE AL 31 DE OCTUBRE DE 2013, QUE SON RESPONSABLES PATRIMONIALMENTE DE MANERA SOLIDARIA DE LOS PERJUICIOS CAUSADOS A LA EPS POR EL NO PAGO DE LOS RECOBROS, QUE SE DECLARE EL PAGO INMEDIATO DE LOS RECOBROS POR LA SUMA DE DINERO PRETENDIDA, SE RECONOZCA LA INDEXACION, INTERESES, PAGO DE GASTOS Y COSTAS DEL PROCESL, A LA EJECUCION DE LA SENTENCIA</t>
  </si>
  <si>
    <t>110013105010201400452-00</t>
  </si>
  <si>
    <t xml:space="preserve">NUEVA EPS </t>
  </si>
  <si>
    <t>QUE SE DECLARE SOLIDARIAMENTE RESPONSBABLES A LOS DEMANDADOS POR EL NO PAGO DEL 100% DEL VALOR RECOBRADO POR LOS SERVICIOS NO INCLUIDOS EN EL POS,  AL PAGO DE PERJUICIOS MATERIALES, PAGO DE INTERESES COMERCIALES, CUALQUIER OTRO PERJUICIO O DAÑO MATERIAL, COSTAS PROCESALES</t>
  </si>
  <si>
    <t>EPS SERVICIOS OCCIDENTALES DE SALUD S.A. S.O.S.</t>
  </si>
  <si>
    <t xml:space="preserve">SALUD TOTAL EPS S.A. </t>
  </si>
  <si>
    <t xml:space="preserve">SALUDCOOP EPS EN LIQUIDACION </t>
  </si>
  <si>
    <t>800250119-1</t>
  </si>
  <si>
    <t>QUE SE DECLARE QUE LAS DEMANDADAS HAN DEJADO DE PAGAR A LA DEMANDANTE LAS SOLICITUDES DE RECOBRO PRESENTADAS, QUE SON RESPONSABLES PATRIMONIALMENTE DE LOS PERJUICIOS CAUSADOS POR EL NO PAGO DE LOS RECOBROS, QUE SE CONDENE A PAGAR EL DAÑO SUFRIDO POR LA ACTORA PAGANDO LAS SOLICITUDES DE RECOBRO, SE CONDENE A PAGAR LA INDEXACION Y/O INTERESES SEGUN LEY 1281 DE 2002, AL PAGO DE GASTOS Y COSTAS DEL PROCESO</t>
  </si>
  <si>
    <t>SALUDCOOP E.P.S.</t>
  </si>
  <si>
    <t xml:space="preserve">ESE HOSPITAL MARCO FIDEL SUAREZ Y OTRO </t>
  </si>
  <si>
    <t>890901352-3</t>
  </si>
  <si>
    <t>JUZGADO TREINTA LABORAL DEL CIRCUITO</t>
  </si>
  <si>
    <t xml:space="preserve"> EL CONSORCIO SAYP 2011 NO TENDRIA POR QUÈ RESPONDER POR PERJUICIOS QUE NO HA CAUSADO CON SU PROCEDER EN TANTO DENTRO DE SUS OBLIGACIONES CONTRACTUALES NO SE ENCUENTRA LA DE REALIZAR LA AUDITORIA DE LAS RECLAMACIONES  NI ORDENAR SU PAGO, LO QUE SE  PRUEBA CON EL CONTRATO DE ENCARGO FIDUCIARIO QUE SE ANEXO CON LA CONTESTACION DE LA DEMANDA, EL CUAL CONSAGRA EL ALCANCE DE SUS OBLIGACIONES CONTRACTUALES  Y ES ASI QUE  SE CONSIDERA LA NO EXISTENCIA DE FACTORES EN SU  CONTRA,  ADEMAS SE REITERA, LAS POSIBILIDADES DE UNA CONDENA EN CONTRA ES MUY BAJA, EN ATENCION A LA FECHA DE OCURRENCIA DE LOS HECHOS EXPUESTOS POR LA DEMANDANTE. </t>
  </si>
  <si>
    <t>SE DECLARE SOLIDARIAMENTE AL MSPS - CONSORCIO SAYP COMO RESPONSSABLES  ADMINISTRATIVAMENTE POR LA OMISION EN EL PAGO OPORTUNO DE LOS SERVICIOS MEDICO QUIRURGICOS PRESTADOS A LA POBLACION EN GENERAL</t>
  </si>
  <si>
    <t>ACCIONAMOS S.A.</t>
  </si>
  <si>
    <t>900464314-3</t>
  </si>
  <si>
    <t xml:space="preserve"> EL CONSORCIO SAYP 2011 NO TENDRIA POR QUÈ RESPONDER POR PERJUICIOS QUE NO HA CAUSADO CON SU PROCEDER EN TANTO ES LA EPS LA ENCARGADA DE PAGAR LAS LICENCIAS </t>
  </si>
  <si>
    <t>SOLICITUD PAGO LICENCIA DE PATERNIDAD</t>
  </si>
  <si>
    <t>EN ESTE PROCESO NO SE CALCULA CUANTIA TENIENDO EN CUENTA QUE SE SOLICITA UN RECONOCIMIENTO DE DERECHO</t>
  </si>
  <si>
    <t>110013105030201500566-00</t>
  </si>
  <si>
    <t>LA NUEVA EPS S.A.</t>
  </si>
  <si>
    <t>JUZGADO 3 LABORAL DEL CIRCUITO DE BOGOTA</t>
  </si>
  <si>
    <t>QUE  DE DECLARE QUE LOS DEMANDADOS SON SOLIDARIAMENTE RESPONSABLES POR EL DAÑO ANTIJURIDICO CAUSADO A LA ACTORA POR EL NO PAGO DE LOS RECOBROS NO POS, POR GASTOS ADMINISTRATIVOS, POR LOS GASTOS EN QUE INCURRIO LA ACTORA, POR PERJUICIOS MATERIALES, POR GASTOS ADMINISTRATIVOS, , INTERESS MORATORIOS, INDEXACION, , CONDENA EXTRA Y ULTRA PETITA, COSTAS Y AGENCIAS EN DERECHO</t>
  </si>
  <si>
    <t>RECONOCIMIENTO DELTOTAL DE LOS RECOBROS POR SERVICIOS NO POS CON SUS INTERESES CORRIENTES,, DE MORA, INDEXACION  Y CUALQUIER OTRA INDEMNIZACION A QUE HAYA LUGAR</t>
  </si>
  <si>
    <t>QUE SE DECLARE QUE EL MSPS TIENE LA OBLIGACION LEGAL Y CONSTITUCIONAL DE RECONOCER Y CANCELAR EL VALOR DE LOS SERVICIOS NO POS, LOS INTERESES MORATORIOS SOBRE EL CAPITAL, COSTAS DEL PROCESO</t>
  </si>
  <si>
    <t>JUZGADO TREINTA Y CINCO LABORAL DEL CIRCUITO DE BOGOTA</t>
  </si>
  <si>
    <t>QUE SE DECLARE SOLIDARIAENTE RESPONSABLES A LOS DEMANDADOS POR LOS PERJUICIOS MATERIALES CAUSADOS POR EL NO PAGO DE LAS GASTOS POR CONCEPTO DE PROCEDIMIENTOS NO POS QUE COSTEO POR TERAPIAS DE EDUCACION ESPECIAL QUE ASUMIO CON SUS PROPIOS RECURSOS, POR GASTOS ADMINISTRATIVOS,  PAGO DE INTERESES MORATORIOS, INDEXACION, AL PAGO DE CONDENAS EXTRA Y ULTRA PETITA, COSTAS Y AGENCIAS EN DERECHO</t>
  </si>
  <si>
    <t>UNIVERSIDAD NACIONAL DE COLOMBIA</t>
  </si>
  <si>
    <t>899999063-3</t>
  </si>
  <si>
    <t xml:space="preserve"> NO SE CONSIDERA LA EXISTENCIA DE FACTORES EN CONTRA, SEGUN CRITERIO DEL APODERADO DEL CONSORCIO SAYP 2011, SE CALIFICA COMO REMOTA LA CONTINGENCIA, TODA VEZ QUE SEGUN CRITERIO SE REITERA DEL APODERADO DEL CONSORCIO SAYP, LAS POSIBILIDADES DE UNA CONDENA EN CONTRA ES MUY BAJA, EN ATENCION A QUE EL CONSORCIO SAYP 2011 NO REINTEGRA DINEROS COMO LOS PRETENDIDOS POR LA DEMANDA, PUES NO SE ENCUENTRA LEGAL NI CONTRACTUALMENTE PARA ELLO, SEGUN LOS HECHOS DE LA DEMANDA </t>
  </si>
  <si>
    <t xml:space="preserve">SE REALICE LA DEVOLUCION DE PAGOS DE APORTES EN SALUD EFECTUADOS AL FODYGA POR LOS TRABAJADORES DE LA UNIVERSIDAD NACIONAL QUE TIENEN INGRESOS DOBLES </t>
  </si>
  <si>
    <t xml:space="preserve">E.P.S. SURA </t>
  </si>
  <si>
    <t>QUE SE DECLARE QUE LA NACION-MSPS TIENE LA OBLIGACION LEGAL Y CONSTITUCIONAL DE RECONOCER Y CANCELAR EL VALOR DE LOS RECOBROS NO POS QUE RELACIONA Y POR LAS COSTAS DEL PROCESO</t>
  </si>
  <si>
    <t xml:space="preserve">EMPRESAS PUBLICAS DE MEDELLIN </t>
  </si>
  <si>
    <t>890904996-1</t>
  </si>
  <si>
    <t xml:space="preserve">COLSANITAS </t>
  </si>
  <si>
    <t>110013105035201500473-00</t>
  </si>
  <si>
    <t xml:space="preserve">CAJA DE COMPENSACION FAMILIAR COMPENSAR </t>
  </si>
  <si>
    <t xml:space="preserve">DECLARRA A LOS DEMANDADOS SOLIDARIAMENTE RESPONSABES POR EL NO PAGO DE LOS RECOBROS POR SERVICIOS PRESTADOS NO INCLUIDOS EN EL POS </t>
  </si>
  <si>
    <t>EPS SANITAS S.A.</t>
  </si>
  <si>
    <t>DECLARE EXISTENCIA DE UNA OBLIGACION A PAGAR POR PARTE DE MSPS</t>
  </si>
  <si>
    <t>DE DECLARE ADMINSITRATIVA, EXTRACONTRACTUAL Y SOLIDARIAMENTE RESPONSABLE AL MSPM</t>
  </si>
  <si>
    <t>FAMISANAR EPS</t>
  </si>
  <si>
    <t>JUZGADO TREINTA Y DOS LABORAL DEL CIRCUITO DE BOGOTA</t>
  </si>
  <si>
    <t>110013105013201500256-00</t>
  </si>
  <si>
    <t>JUZGADO TRECE LABORAL DEL CIRCUITO DE BOGOTA</t>
  </si>
  <si>
    <t>CAFESALUD ENTIDAD PROMOTORA DE SALUD EPS S.A.</t>
  </si>
  <si>
    <t>SE DECLARE LA IMPROCEDENCIA DEL DESCUENTO ORDENADO Y EJECUTADO Y REEMBOLSO</t>
  </si>
  <si>
    <t>JUZGADO SEPTIMO LABORAL DEL CIRCUITO DE BOGOTA</t>
  </si>
  <si>
    <t>110013105013201500897-00</t>
  </si>
  <si>
    <t xml:space="preserve">CRUZ BLANCA EPS </t>
  </si>
  <si>
    <t>110013105013201300369-00</t>
  </si>
  <si>
    <t>QUE SE DECLARE LA EXISTENCIA DE UNA OBLGIACION A PAGAR A FAVOR DE LA ACTORA POR LAS SUMAS QUE SE PRETENDE, SE ORDENE AL PAGO DE GASTOS ADMINISTRATIVOS, INTERESES MORATORIIOS, INDEXACION, COSTAS Y AGENCIAS EN DERECHO</t>
  </si>
  <si>
    <t>110013105013201300368-00</t>
  </si>
  <si>
    <t>SALUD TOTAL E.P.S. S.A.</t>
  </si>
  <si>
    <t>QUE SE DECLARA QUE LA ACTORA PRESENTO PARA RECOBRO MEDICAMENTOS, INSUMOS, PROCEDIMIENTOS NO POS POR LOS RECOBROS QUE PRETENDE, QUE LOS FINACIO Y CANCELO CON SUS PROPIOS RECURSOS, , QUE INCURRIO EN GASTOS ADMINISTRATIVOS, , SE CONDENE AL PAGO DE LOS RECOBROS OBJETO DE DEMANDA POR LA SUMA QUE PRETENDE, INTERESES MORATORIOS, INDEXACION, AL PAGO DE CONDENAS EXTGRA Y ULTRA PETITA, COSTAS Y AGENCIAS EN DERECHO</t>
  </si>
  <si>
    <t xml:space="preserve">FUNDACION HOSPITALARIA SAN VICENTE DE PAUL </t>
  </si>
  <si>
    <t>DECLARAR QUE EL MSPS ADEUDA EL VALOR PRETENDIDO EN LA DEMANDA POR RECLAMACIONES, CONDENAR AL PAGO DEL CAPITAL, INTERESES MORATORIOS, INDEXACION, COSTAS Y AGENCIAS EN DERECHO</t>
  </si>
  <si>
    <t>J-2015-1087</t>
  </si>
  <si>
    <t>QUE SE DECLARE SOLDARIAMENTE RESPONSABLE A LOS DEMANDADOS POR LOS DAÑOS ANTIJURIDICOS CAUSADOS A LA ACTORA POR EL NO PAGO DEL 100% DE LOS SERVICIOS DE SALUD N POS, POR PERJUICIOS MATERIALES, DAÑO EMERGENTE LUCHO CESANTE POR VALOR DE LAS PRETENSIONES PAGADOS POR LA EPS POR PRESTACION DE LOS SERVICIOS NO POS, INTERESES COMECIALES MORATORIOS, PERJUIICIOS MATERIALES, GASTOS PROCESALES</t>
  </si>
  <si>
    <t>RESPONSABILIDAD DE LOS DEMANDADOS POR PERJUCIIOS - DAÑO EMERGENTE POR LA PRESTACION DE LOS SERVICIOS POR CTC Y TUTELAS, GASTOS ADMINISTRATRIVOS, INTERESES MORATORIOS, COSTAS Y AGENCIAS EN DERECHO</t>
  </si>
  <si>
    <t xml:space="preserve">FAMISANAR EPS LTDA </t>
  </si>
  <si>
    <t>QUE SE DECLARE SOLIDARIAMENTE RESPONSABLE A LOS DEMANDADOS POR EL NO PAGO A LA ACTORA  POR EL NO PAGO DE LOS SERVICIOS NO POS , EL PAGO DEL VALOR DE LOS RECOBROS, INTERESES DE MORA, GASTOS ADMINISTRATRIVOS, INDEXACION, GASTOS PROCESALES</t>
  </si>
  <si>
    <t>J-2015-1361</t>
  </si>
  <si>
    <t>QUE LOS DEMANDADOS RECONOZCAN EL REEMBOLSO DE LOS GATOS ASUMIDOS POR LA ACTORA POR SERVICIOS PRESTADOS NO POS , RECONOCIMIENTO DE LA SUMA CORRESPONDIENTE A LOS RECOBROS SEGÚN LAS PRETENSIONS, INTERESES MNORATORIOS, COSTAS Y GASTOS DEL PROCESO</t>
  </si>
  <si>
    <t>J-2015-1432</t>
  </si>
  <si>
    <t>E.P.S. SANITAS S.A. / COLSANITAS S.A.</t>
  </si>
  <si>
    <t>J-2016-0372</t>
  </si>
  <si>
    <t>DE DECLARE ADMINSITRATIVA, EXTRACONTRACTUAL Y  RESPONSABLE AL MSPM</t>
  </si>
  <si>
    <t>J-2015-0936</t>
  </si>
  <si>
    <t>HOSPITAL SAN RAFAEL DE TUNJA</t>
  </si>
  <si>
    <t>891800231-0</t>
  </si>
  <si>
    <t>DECLARACION DE PAGO INDEXADO DE SERVICIOS A CARGO DE LA SUBCUENTA ECAT</t>
  </si>
  <si>
    <t>J-2016-0836</t>
  </si>
  <si>
    <t>900261353-9</t>
  </si>
  <si>
    <t>SE DECLARE LA EXISTENCIA DE UNA OBLIGACION A PAGAR POR PARTE DE LOS DEMANDADOS POR CONCEPTO DE LA PRESTACION DE SERVICIOS  INCLUIDOS EN EL POS  Y NO COSTEADOS POR LA UNIDAD DE PAGO POR CAPITACION,  POR CONCEPTO DE GASTOS ADMINISTRATIVOS, INTERESES MORATORI</t>
  </si>
  <si>
    <t>DE DECLARE ADMINSITRATIVA, EXTRACONTRACTUAL Y SOLIDARIAMENTE RESPONSABLE AL MSPS</t>
  </si>
  <si>
    <t xml:space="preserve">COOMEVA EPS </t>
  </si>
  <si>
    <t>SE DECLARE SOLIDARIAMENTE RESPONSABLE A LAS DEMANDADAS DEL ENRIQUECIMIENTO SIN JUSTA CAUSA Y EMPOBRECIMIENTO DE LA ACTORA POR EL NO PAGO DE LOS RECOBROS, AL PAGO DE LOS RECOBROS ASUMIDOS POR LA ACTORA,Y AL PAGO DE LA INDEXACION</t>
  </si>
  <si>
    <t>J-2015-1266</t>
  </si>
  <si>
    <t>SANITAS EPS Y COLSANITAS</t>
  </si>
  <si>
    <t>J-2015-1267</t>
  </si>
  <si>
    <t>SANITAS EPS S.A.</t>
  </si>
  <si>
    <t xml:space="preserve">COMPENSAR EPS </t>
  </si>
  <si>
    <t xml:space="preserve">EL CONSORCIO SAYP 2011 NO TENDRIA POR QUÈ RESPONDER POR PERJUICIOS QUE NO HA CAUSADO CON SU PROCEDER EN TANTO DENTRO DE SUS OBLIGACIONES CONTRACTUALES NO SE ENCUENTRA LA DE REALIZAR LA AUDITORIA DE LOS RECOBROS  NI ORDENAR SU PAGO, LO QUE SE  PRUEBA CON EL CONTRATO DE ENCARGO FIDUCIARIO QUE SE ANEXO CON LA CONTESTACION DE LA DEMANDA, EL CUAL CONSAGRA EL ALCANCE DE SUS OBLIGACIONES CONTRACTUALES  Y ES ASI QUE  SE CONSIDERA LA NO EXISTENCIA DE FACTORES EN SU  CONTRA,  ADEMAS SE REITERA, LAS POSIBILIDADES DE UNA CONDENA EN CONTRA ES MUY BAJA, EN ATENCION A LA FECHA DE OCURRENCIA DE LOS HECHOS EXPUESTOS POR LA DEMANDANTE. </t>
  </si>
  <si>
    <t>QUE SE DECLARE QUE LA NACION - MSPS TIENE LA OBLIGACION LEGAL Y CONSTITUCIONAL DE RECONOCER Y CANCELAR EL VALOR DE LOS SERVICIOS, PROCEDIMIENTOS , MEDICAMENTOS NO INCLUIDOS EN EL POS  POR LA SUMA DE $220.048.548, INTERESES DE MORA Y/O INDEXACION Y COSAS DEL PROCESO</t>
  </si>
  <si>
    <t>J-2016-0095</t>
  </si>
  <si>
    <t xml:space="preserve">DECLARAR A LOS DEMANDADOS SOLIDARIAMENTE RESPONSABES POR EL NO PAGO DE LOS RECOBROS POR SERVICIOS PRESTADOS NO INCLUIDOS EN EL POS </t>
  </si>
  <si>
    <t>DECLARAR QUE EL MSPS ADEUDA A LA ACTORA EL CAPITAL PO RECLAMACIONES SEGÚN CUANTIA PRETENDIDA, INTERESES MORATORIOS, COSTAS Y AGENCIAS EN DERCHO</t>
  </si>
  <si>
    <t xml:space="preserve">QUE SE DECLARE RESPONSABLES ADMINISTRATIVAMENTE Y SOLIDARIAMENTE A LA NACION, MSPS, FIDUFOSYGA Y CONSORCIO SAYP - UNION TEMPORAL NUEVO FOSYGA - POR LOS DAÑOS Y PERJUICIOS ANTIJURIDICOS SUFRIDOS POR SALUD TOTAL EPS POR CONCEPTO DE RECOBROS POR CONCEPTO DEPRESTACION DE SERVICIOS </t>
  </si>
  <si>
    <t xml:space="preserve">ALIANSALUD E.P.S. </t>
  </si>
  <si>
    <t>830113831-0</t>
  </si>
  <si>
    <t xml:space="preserve">QUE SE DECLARE RESPONSABLES ADMINISTRATIVAMENTE Y SOLIDARIAMENTE A LA NACION, MSPS, FIDUFOSYGA Y CONSORCIO SAYP - UNION TEMPORAL NUEVO FOSYGA - POR LOS DAÑOS Y PERJUICIOS ANTIJURIDICOS SUFRIDOS POR ALIANSALUD EPS POR CONCEPTO DE RECOBROS POR CONCEPTO DEPRESTACION DE SERVICIOS </t>
  </si>
  <si>
    <t>J-2016-1645</t>
  </si>
  <si>
    <t xml:space="preserve">SOCIEDAD DE CIRUGIA DE BOGOTA HOSPITAL SAN JOSE </t>
  </si>
  <si>
    <t xml:space="preserve">QUE SE DECLARE RESPONSABLES ADMINISTRATIVAMENTE Y SOLIDARIAMENTE A LA NACION, MSPS, FIDUFOSYGA Y CONSORCIO SAYP - UNION TEMPORAL NUEVO FOSYGA - POR LOS DAÑOS Y PERJUICIOS ANTIJURIDICOS SUFRIDOS PORSOCIEDAD DE CIRUGIA DE BOGOTA HOSPITAL SAN JOSE  POR CONCEPTO DE RECOBROS POR CONCEPTO DEPRESTACION DE SERVICIOS </t>
  </si>
  <si>
    <t>EMSSANAR E.S.S.</t>
  </si>
  <si>
    <t>814000337-1</t>
  </si>
  <si>
    <t>JUZGADO OCTAVO LABORAL DEL CIRCUITO DE BOGOTA</t>
  </si>
  <si>
    <t xml:space="preserve">QUE SE DECLARE RESPONSABLES ADMINISTRATIVAMENTE Y SOLIDARIAMENTE A LA NACION, MSPS, FIDUFOSYGA Y CONSORCIO SAYP - UNION TEMPORAL NUEVO FOSYGA - POR LOS DAÑOS Y PERJUICIOS ANTIJURIDICOS SUFRIDOS  POR CONCEPTO DEL NO PAGO DE FACTURAS POR CONCEPTO DEPRESTACION DE SERVICIOS </t>
  </si>
  <si>
    <t>HOSPITAL PABLO TOBON URIBE</t>
  </si>
  <si>
    <t>JUZGADO DIECISIETE LABORAL DEL CIRCUITO DE BOGOTÁ</t>
  </si>
  <si>
    <t>110013105017201500329-00</t>
  </si>
  <si>
    <t>110013105013201500026-00</t>
  </si>
  <si>
    <t xml:space="preserve">EL CONSORCIO SAYP 2011 NO TENDRIA POR QUÈ RESPONDER POR PERJUICIOS QUE NO HA CAUSADO CON SU PROCEDER EN TANTO DENTRO DE SUS OBLIGACIONES CONTRACTUALES NO SE ENCUENTRA LA DE REALIZAR LA AUDITORIA DE LAS RECLAMACIONES  NI ORDENAR SU PAGO, LO QUE SE  PRUEBA CON EL CONTRATO DE ENCARGO FIDUCIARIO QUE SE ANEXO CON LA CONTESTACION DE LA DEMANDA, EL CUAL CONSAGRA EL ALCANCE DE SUS OBLIGACIONES CONTRACTUALES  Y ES ASI QUE  SE CONSIDERA LA NO EXISTENCIA DE FACTORES EN SU  CONTRA,  ADEMAS SE REITERA, LAS POSIBILIDADES DE UNA CONDENA EN CONTRA ES MUY BAJA, EN ATENCION A LA FECHA DE OCURRENCIA DE LOS HECHOS EXPUESTOS POR LA DEMANDANTE. </t>
  </si>
  <si>
    <t>FALTA DE LEGITIMACIÓN POR PASIVA, INEXISTENCIA DE LA OBLIGACIÓN, INEXISTENCIA DE RESPOSABILIDAD SOLIDARIA DEL CONSORCIO SAYP, INDEMNIZATORIA, IMPOSIBILIDAD JURIDICA, INEXISTENCIA DEL DAÑO ANTIJUIRIDICO, PRESCRIPCION,</t>
  </si>
  <si>
    <t>110013105013201500470-00</t>
  </si>
  <si>
    <t>800231215-1</t>
  </si>
  <si>
    <t xml:space="preserve">FALTA DE LEGITIMACIÓN POR PASIVA, INEXISTENCIA DE LA OBLIGACIÓN, INEXISTENCIA DE RESPOSABILIDAD SOLIDARIA DEL CONSORCIO SAYP, INDEMNIZATORIA, IMPOSIBILIDAD JURIDICA, INEXISTENCIA DEL DAÑO ANTIJUIRIDICO, PRESCRIPCION, </t>
  </si>
  <si>
    <t xml:space="preserve"> EL CONSORCIO SAYP 2011 NO TENDRIA POR QUÈ RESPONDER POR PERJUICIOS QUE NO HA CAUSADO CON SU PROCEDER EN TANTO DENTRO DE SUS OBLIGACIONES CONTRACTUALES NO SE ENCUENTRA LA DE REALIZAR LA AUDITORIA DE LOS RECOBROS Y/O RECLAMACIONES  NI ORDENAR SU PAGO, LO QUE SE  PRUEBA CON EL CONTRATO DE ENCARGO FIDUCIARIO QUE SE ANEXO CON LA CONTESTACION DE LA DEMANDA, EL CUAL CONSAGRA EL ALCANCE DE SUS OBLIGACIONES CONTRACTUALES  Y ES ASI QUE  SE CONSIDERA LA NO EXISTENCIA DE HECHOS EN SU  CONTRA,  ADEMAS SE REITERA, LAS POSIBILIDADES DE UNA CONDENA EN CONTRA ES MUY BAJA, EN ATENCION A LA FECHA Y FORMA DE OCURRENCIA DE LOS HECHOS EXPUESTOS POR LA DEMANDANTE. </t>
  </si>
  <si>
    <t xml:space="preserve">CLINICA MEDILASER </t>
  </si>
  <si>
    <t>813001952-0</t>
  </si>
  <si>
    <t>JUZGADO SEXTO LABORAL DEL CIRCUITO DE BOGOTA</t>
  </si>
  <si>
    <t>JUZGADO DIECISEIS LABORAL DEL CIRCUITO DE BOGOTA</t>
  </si>
  <si>
    <t>TRIBUNAL ADMINISTRATIVO DE CUNDINAMARCA SECCIÓN PRIMERA SUBSECCIÓNB</t>
  </si>
  <si>
    <t xml:space="preserve">EL CONSORCIO SAYP 2011  NO PROFIERE ACTOS ADMINISTRATIVOS QUE PRODUZCAN EFECTOS JURÍDICOS, NO ES UN ORGANO ESTATAL, ADEMÁS POR CUANTO LOS DESCUENTOS EFECTUADOS A LA EPS FUE EN CUMPLIMIENTO DE LAS INSTRUCCIONES DADAS POR EL MINISTERIO, EN CASO DE EXISTIR CONDENA TAL RESTITUCION SON CON CARGOS A LOS RECURSOS DEL MINISTERIO MAS NO CON CARGO  LOS RECURSOS DE LA OPERACION DEL CONSORCIO, POR TAL RAZÓN LA POSIBILIDAD DE PERDIDA ES REMOTA </t>
  </si>
  <si>
    <t>SE DECLARE LA NULIDAD DEL OFICIO GRC-AUD-1998 DE FECHA 4 DE SEPTIEMBRE DE 2015, CMP-0067-17 DE FECHA 28 DE JULIO DE 2014 CONSECUENCIA DE ELLO SOLICITA SE RESTABLEZCA EL DERECHO CONDENANDO A RESTITUIR LA SUMA DE $3,232,809,970</t>
  </si>
  <si>
    <t>JUZGADO QUINTO LABORAL DEL CIRCUITO DE BOGOTÁ</t>
  </si>
  <si>
    <t>DECLARAR SOLIDARIAMENTE RESPONSABLES A LAS DEMANDADAS POR LOS DAÑOS ANTIJURIDICOS CAUSADOS COMO  CONSECUENCIA DEL NO PAGO DEL 100% DEL VALOR RECOBRADO PR SERVICIOS NO POS EN CUMPLIMIENTO DE FALLOS DE TUTELA, SE CONDENE A LOS DEMANDADOS AL PAGO DE PERJUICIOS MATERIALES, DAÑO EMERGENTE Y LUCRO CESANTE PR LOS VALORES PAGADOS POR SALUD TOTAL, POR LA SUMA PRETENDIDA, LOS INTERESES COMECIALES MORATORIOS, LAS SUMAS MATERIALES SEAN RECONOCIDAS CON LA INDEXACION, SE RECONOZCA CUALQUIER OTRO TIPO DE DAÑO MATERIAL QUE SE DEMUESTRE EN EL PRCOCESO, COSTAS DEL PROCESO</t>
  </si>
  <si>
    <t>805001157-2</t>
  </si>
  <si>
    <t xml:space="preserve">EL CONSORCIO SAYP 2011 NO TENDRIA POR QUÈ RESPONDER POR PERJUICIOS QUE NO HA CAUSADO CON SU PROCEDER EN TANTO DENTRO DE SUS OBLIGACIONES CONTRACTUALES NO SE ENCUENTRA LA DE AUTORIZAR LA DEVOLUCION DE APORTES, LO QUE SE  PRUEBA CON EL CONTRATO DE ENCARGO FIDUCIARIO QUE SE ANEXO CON LA CONTESTACION DE LA DEMANDA, EL CUAL CONSAGRA EL ALCANCE DE SUS OBLIGACIONES CONTRACTUALES  Y ES ASI QUE  SE CONSIDERA LA NO EXISTENCIA DE FACTORES EN SU  CONTRA,  ADEMAS SE REITERA, LAS POSIBILIDADES DE UNA CONDENA EN CONTRA ES MUY BAJA. </t>
  </si>
  <si>
    <t xml:space="preserve">SE EFECTUE LA DEVOLUCION DEL EXCEDENTE DE  LAS COTIZACIONES EFECTUADAS POR LA DEMANDANTE 
</t>
  </si>
  <si>
    <t>JUZGADO TREINTA Y TRES LABORAL DEL CICUITOR DE BOGOTÁ</t>
  </si>
  <si>
    <t xml:space="preserve">QUE SE DECLARE RESPONSABLES ADMINISTRATIVAMENTE Y SOLIDARIAMENTE A LA NACION, MSPS, FIDUFOSYGA Y CONSORCIO SAYP - UNION TEMPORAL NUEVO FOSYGA - POR LOS DAÑOS Y PERJUICIOS ANTIJURIDICOS SUFRIDOS POR LA EPS POR CONCEPTO DE RECOBROS POR CONCEPTO DEPRESTACION DE SERVICIOS </t>
  </si>
  <si>
    <t>J-2016-1757</t>
  </si>
  <si>
    <t xml:space="preserve">SOCIEDAD DE CIRUJIA DE BOGOTA HOSPITAL SAN JOSE </t>
  </si>
  <si>
    <t>SUPERSALUD</t>
  </si>
  <si>
    <t>110013105033201600769-00</t>
  </si>
  <si>
    <t>JUZGADO 33 LABORAL DEL CIRCUITO DE BOGOTÁ</t>
  </si>
  <si>
    <t>110013105034201500166-00</t>
  </si>
  <si>
    <t xml:space="preserve">E.P.S. FAMISANAR LIMITADA </t>
  </si>
  <si>
    <t>COMO PRINCIPALES QUE SE CONDENE AL PAGO DE LOS RECOBROS POR CADA UNO DE LOS VALORES PAGADOS, CONSECUENCIAS:SE CONDENE AL PAGO DE LOS INTERESES DE MORA SEGÚN DECRETO 1281 DE 2002, AL PAGO DE GASTOS ADMINISTRATIVOS POR EL 10%, EL PAGO DE LOS INTERESES CORRIENTES, EL PAGO DE LAS SUMAS INDEXADAS SEGUN IPC, EL RECONOCIMIENTO Y PAGO DE LOS GASTOS POR EL PROCESO, SUBSIDIARIAS: QUE SE CONDENE POR ENRIQUECIMIENTO SIN CAUSA A LAS DEMANDADAS POR EL  VALOR NO PAGADO POR CONCEPTO DE  SERVICIO NO POS, CONSECENCIALES: LAS SUMAS SEAN PAGADAS INDEXADAS SEGUN EL IPC, SE RECONOZCA CUALQUIER OTRO PERJUCIIO DEMOSTRADO EN EL PROCESO Y EL PAGO DE LOS GASTOS POR CONCEPTO DE LA DEMANDA</t>
  </si>
  <si>
    <t xml:space="preserve">MARIA VICTORIA BARRERA GANTIVA </t>
  </si>
  <si>
    <t>DECLARATIVAS PRINCIPALES:DECLARAR QUE COLPENSIONES, MSPS - FOSYGA CONCURRAN SOLIDARIAMENTE A REINTEGRAR EL VALOR QUE SE LIQUIDÓ RETROACTIVAMENTE SOBRE LA MESADA PENSIONAL DESDE EL 01 DE ABRIL DE 2012 HASTA LA FECHA, CONDENATORIAS PRINCIPALES:CONDENAR A LAS DEMANDADAS PARA QUE CONCURRAN SOLIDARIAMENTE A REINTEGRAR EL VALOR QUE SE LIQUIDO RETROACTIVAMENTE SOBRE LA MESADA PENSIONAL DESDE EL 1 DE ABRILL DE 2012A LA FECHA, CONDENAR ULTRA Y EXTGRA PETITA, CONDENAR AL PAGO DE COSTAS Y AGENCIAS EN DERECHO</t>
  </si>
  <si>
    <t>CAJA DE COMPENSACION FAMILIAR DE ANTIOQUIA COMFAMA</t>
  </si>
  <si>
    <t>890900841-9</t>
  </si>
  <si>
    <t xml:space="preserve"> NO SE CONSIDERA LA EXISTENCIA DE FACTORES EN CONTRA, SEGUN CRITERIO DEL APODERADO DEL CONSORCIO SAYP 2011, SE CALIFICA COMO REMOTA LA CONTINGENCIA, TODA VEZ QUE SEGUN CRITERIO SE REITERA DEL APODERADO DEL CONSORCIO SAYP, LAS POSIBILIDADES DE UNA CONDENA EN CONTRA ES MUY BAJA, EN ATENCION A QUE EL CONSORCIO SAYP 2011 ADELANTO EL PROCEDIMIENTO DE RESTITUCION DE RECURSOS DE CONFORMIDAD CON LA NORMATIVIDAD VIGENTE, PERO ADEMAS, LA ACTORA RESTITUYO LOS RECURSOS SOLICITADOS POR CONSORCIO SAYP 2011 SEGUN INSTRUCCIONES DEL MSPS Y NORMAS VIGENTES, PERO ADEMAS, NO ESTA LLAMADA LEGAL NI CONTRACTUAL A RESARCIR PERJUCIOS SIN QUE EXISTA ORDENACION DEL MSPS </t>
  </si>
  <si>
    <t>DECLARAR A LOS DEMANDADOS RESPONSABLES DEL DAÑO ANTIJURIDICO PRODUCIDO A LA ACTORA POR TENER QUE ASUMIR LOS COSTOS DE ATENDER AFILIADOS QUE ESTABAN A CARGO DE OTRAS pes DEL REGIMEN CONTRIBUTIVO LY ESPECIALES EN PERIODOS DE ABRIL DE 2011 - ABRIL DE 2013, SE CONDENE A PAGAR LOS PERJUICIOS SUFRIDOS POR LA CUANTIA DESCRITA, AL PAGO DE  COSTAS Y AGENCIAS EN DERECHO, SUBSIDOIARIAS: QUE SE DECLARE QUE LOS DEMANDADOS DESEQUILIBRARON ECONOMICAMENTE LA RELACION ESTADO-EPS POR EL NO PAGO DE PRESTACIONES UPC-S, SE CONDENE AL PAGO DE  SOLIDARIO DE LAS SUMAS DE DINERO QUE ASUMIO LA ACTORA CON SUS PROPIOS RECURSOS DE USUARIOS MULTIAFILIADOS, SUBSIDIARIAS DE DAÑO ESPECIAL: QUE SE DECLARE QUE LOS DEMANDADOS CAUSARON UN DAÑO ESPECIAL ANTIJURIDICO POR EL PAGO QUE ASUMIO LA ACTORA POR AFILIADOS MULTIFIALIADOS EN EL PERIODO ANTES DICHO, SE CONDENE AL PAGO SOLIDARIO DE LA TOTALIDAD DE LAS SUMAS QUE COMPENSEN DAÑO ESPECIAL, ADEMAS LO CONTEMPLADO EN EL ARTICULO 187 DEL CPACA Y COSTAS:</t>
  </si>
  <si>
    <t>JUZGADO PRIMERO LABORAL DEL CIRCUITO DE BOGOTA</t>
  </si>
  <si>
    <t>FUNDACION HOSPITAL INFANTIL UNIVERSITARIO DE SAN JOSE</t>
  </si>
  <si>
    <t>900098476-8</t>
  </si>
  <si>
    <t>QUE LA SUPER DELEGADA PARA LA FUNCION JURISDICCIONAL Y DE CONCILIACION DIRIMA EL CONFLICTO SUSCITADO  QUE ORDENE A LIBERTY SEGUROS SA QUE APORTE DODCUMENTO O SOPORTE EN DONDE CERTIFIQUE LA FALSEDAD DE  LA POLIZA DEL VEHICULO CON PLACAS BZQ347 Y EL POQUE REGISTRA ACTIVA EN EL RUNT PARA LA FECHA DEL SINIESTRO, INFORMACION QUE DEBERIA SER VIGILADA POR LAS ASEGURADORAS Y LOS ENTES CORRESPONDIENTES PARA EVITAR FRAUDES Y QUE EL CONSORCIO SAP 2011 Y LA UT ORDENE EL PAGO DE LAS FACTURAS DE PRESRACION DE SALUD POR LA SUMA PRETENDIDA COMO CUANTIA</t>
  </si>
  <si>
    <t>JUZGADO DIECISÉIS LABORAL DEL CIRCUITO DE BOGOTÁ</t>
  </si>
  <si>
    <t xml:space="preserve">QUE SE DECLARE RESPONSABLES ADMINISTRATIVAMENTE Y SOLIDARIAMENTE A LA NACION, MSPS, FIDUFOSYGA Y CONSORCIO SAYP - UNION TEMPORAL NUEVO FOSYGA - POR LOS DAÑOS Y PERJUICIOS ANTIJURIDICOS SUFRIDOS POR LAEPS POR CONCEPTO DE RECOBROS POR CONCEPTO DEPRESTACION DE SERVICIOS </t>
  </si>
  <si>
    <t>JUZGADO SEGUNDO LABORAL DEL CIRCUITO DE BOGOTÁ</t>
  </si>
  <si>
    <t xml:space="preserve">QUE SE DECLARE RESPONSABLES ADMINISTRATIVAMENTE Y SOLIDARIAMENTE A LA NACION, MSPS, FIDUFOSYGA Y CONSORCIO SAYP - UNION TEMPORAL NUEVO FOSYGA - POR LOS DAÑOS Y PERJUICIOS ANTIJURIDICOS SUFRIDOS POR LA  EPS POR CONCEPTO DE RECOBROS POR CONCEPTO DEPRESTACION DE SERVICIOS </t>
  </si>
  <si>
    <t>110013105001201400742-00</t>
  </si>
  <si>
    <t>JUZGADO PRIMERO LABORAL DE BOGOTÁ</t>
  </si>
  <si>
    <t xml:space="preserve">JUZGADO 34 LABORAL DEL CIRCUITO DE BOGOTA </t>
  </si>
  <si>
    <t>J-2016-2329</t>
  </si>
  <si>
    <t>CLINICA PARTENON</t>
  </si>
  <si>
    <t>800085486-2</t>
  </si>
  <si>
    <t xml:space="preserve">QUE LA SUPERINTENDENCIA DELEGADA POR LA FUNCIÓN JURISDICCIONAL Y DE CONCILIACION DIRIMA EL CONFLICTO SUSCITADO Y ORDENE A CONSORCIO SAYP EL PAGO DE LAS FACTURAS POR LA PRESTACION DE SERVICIOS DE SALUD RELACIONADAS </t>
  </si>
  <si>
    <t>EN ESTE LA DEMANDA VA DIRECTAMENTE CONTRA EL CONSORCIO SAYP, SIN EMBARGO, LA SUPERINTENDENCIA VINCULO DE OFICIO AL MINISTERIO Y LA UNIÓN TEMPORAL</t>
  </si>
  <si>
    <t>JUZGADO NOVENO LABORAL DEL CIRCUITO DE BOGOTÁ</t>
  </si>
  <si>
    <t>JUZGADO 19 LABORAL DEL CIRCUITO DE BOGOTÁ</t>
  </si>
  <si>
    <t>CAJA DE COMPENSACION COMFENALCO ANTIOQUIA</t>
  </si>
  <si>
    <t>SE DECLARE SOLIDARIAMENTE RESPOSABLE NACION, MINISTERIO DE SALUD Y PROTECCION SOCIAL, CONSORCIO SAYP, POR LA TOTALIDDA DE LOS PERJUICIOS CAUSADOS A LA EPS DEMANDANTE</t>
  </si>
  <si>
    <t>891180026-5</t>
  </si>
  <si>
    <t>110013105030201600408-00</t>
  </si>
  <si>
    <t xml:space="preserve">QUE SE DECLARE RESPONSABLES ADMINISTRATIVAMENTE Y SOLIDARIAMENTE A LA NACION, MSPS, FIDUFOSYGA Y CONSORCIO SAYP - UNION TEMPORAL NUEVO FOSYGA - POR LOS DAÑOS Y PERJUICIOS ANTIJURIDICOS SUFRIDOS POR LA  EPS POR CONCEPTO DE RECLAMACIONES POR CONCEPTO DEPRESTACION DE SERVICIOS </t>
  </si>
  <si>
    <t>JUZGADO DIECIOCHO LABORAL DEL CIRCUITO DE BOGOTA</t>
  </si>
  <si>
    <t>SALUD TOTAL EPS S.A</t>
  </si>
  <si>
    <t>JUZGADO 37 LABORAL DEL CIRCUITO DE BOGOTÁ</t>
  </si>
  <si>
    <t>110013105035201400496-00</t>
  </si>
  <si>
    <t>110013105005201400380-00</t>
  </si>
  <si>
    <t xml:space="preserve">FUNDACIÓN HOSPITALARIA SAN VICENTE DE PAUL </t>
  </si>
  <si>
    <t>110013105034201500474-00</t>
  </si>
  <si>
    <t xml:space="preserve">COLSANITAS - EPS SANITAS </t>
  </si>
  <si>
    <t>ESE BARRANCABERMEJA</t>
  </si>
  <si>
    <t>829001846-6</t>
  </si>
  <si>
    <t>BUCARAMANGA</t>
  </si>
  <si>
    <t>QUE SE DECLARE  RESPONSABLE ADMINISTRATIVA Y PATRIMONIALMENTE  RESPONSABLES A LAS ENTIDADES DEMANDADAS   POR LA OMISION EN LA ADMINISTRACION, INSPECCION, VIGILANCIA Y CONTROL DEL MARGEN DE SOLVENCIA Y ESTADOS FINANCIEROS DE LA LIWUIDADA DE LOS SERVICIOS DE SALUD PRESTADOS Y FACTURADOS A LOS USUARIOS DEL REGIMEN SUBSIDIADO Y CONTRIBUTIVO EN DESARROLLO DE LOS CONTRATOS SUSCRITOS PARA TAL FIN.</t>
  </si>
  <si>
    <t xml:space="preserve">QUE SE DECLARE RESPONSABLES ADMINISTRATIVAMENTE Y SOLIDARIAMENTE A LA NACION, MSPS, FIDUFOSYGA Y CONSORCIO SAYP - UNION TEMPORAL NUEVO FOSYGA - POR LOS DAÑOS Y PERJUICIOS ANTIJURIDICOS SUFRIDOS POR LA  EPS POR CONCEPTO DE RECOBROS POR DEPRESTACION DE SERVICIOS MEDICOS </t>
  </si>
  <si>
    <t>EPS SERVICIO OCCIDENTAL DE SALUD SAS S.O.S</t>
  </si>
  <si>
    <t>SUPERINTENDENCIA NACIONAL DE SALUD</t>
  </si>
  <si>
    <t>SALUD COLPATRIA S.A EPS EN LIQUIDACION</t>
  </si>
  <si>
    <t>860512237-6</t>
  </si>
  <si>
    <t xml:space="preserve">QUE SE DECLARE RESPONSABLES ADMINISTRATIVAMENTE Y SOLIDARIAMENTE A LA NACION, MSPS, FIDUFOSYGA Y CONSORCIO SAYP - UNION TEMPORAL NUEVO FOSYGA - POR LOS DAÑOS Y PERJUICIOS ANTIJURIDICOS SUFRIDOS POR LA IPS POR CONCEPTO DE RECLAMACIONES POR DEPRESTACION DE SERVICIOS MEDICOS </t>
  </si>
  <si>
    <t>110013105033201500297-00</t>
  </si>
  <si>
    <t>JUZGADO TREINTA Y TRES (33) LABORAL DEL CIRCUITO DE BOGOTÁ</t>
  </si>
  <si>
    <t>JUZGADO 8 LABORAL DEL CIRCUITO DE BOGOTÁ</t>
  </si>
  <si>
    <t>BOGOTÁ</t>
  </si>
  <si>
    <t>110013105017201500837-00</t>
  </si>
  <si>
    <t>JUZGADO 17 LABORAL DEL CIRCUITO DE BOGOTÁ</t>
  </si>
  <si>
    <t>JUZGADO VEINTINUEVE LABORAL DEL CIRCUITO DE BOGOTA</t>
  </si>
  <si>
    <t>JUZGADO NOVENO LABORAL DEL CIRCUITO DE BOGOTA</t>
  </si>
  <si>
    <t>JUZGADO DIECICIETE LABORAL DEL CIRCUITO DE BOGOTA</t>
  </si>
  <si>
    <t>JUZGADO TREINTA Y SEIS LABORAL DEL CIRCUITO DE BOGOTA</t>
  </si>
  <si>
    <t xml:space="preserve">JUZGADO DIECIOCHO LABORAL DEL CIRCUITO </t>
  </si>
  <si>
    <t>JUZGADO DOCE LABORAL DEL CIRCUITO DE BOGOTA</t>
  </si>
  <si>
    <t xml:space="preserve">QUE SE DECLARE RESPONSABLES ADMINISTRATIVAMENTE Y SOLIDARIAMENTE A LA NACION, MSPS, FIDUFOSYGA Y CONSORCIO SAYP - UNION TEMPORAL NUEVO FOSYGA - POR LOS DAÑOS Y PERJUICIOS ANTIJURIDICOS SUFRIDOS POR LA  EPS POR CONCEPTO DE RECLAMACIONES POR DEPRESTACION DE SERVICIOS MEDICOS </t>
  </si>
  <si>
    <t>JUZGADO VEINTITRES LABORAL DEL CIRCUITO DE BOGOTÁ</t>
  </si>
  <si>
    <t>CAJA DE COMPENSACIÓN FAMILIA DEL VALLE DEL CAUCA COMFENALCO EPS</t>
  </si>
  <si>
    <t>110013105024201600440-00</t>
  </si>
  <si>
    <t>JUZGADO VEINTIUNO LABORAL DEL CIRCUITO DE BOGOTA</t>
  </si>
  <si>
    <t>JUZGADO OCTAVO LABORAL DEL CIRCUITO DE BOGOTÁ</t>
  </si>
  <si>
    <t>110013105013201600062-00</t>
  </si>
  <si>
    <t>JUZGADO TRECE LABORAL DEL CIRCUITO DE BOGOTÁ</t>
  </si>
  <si>
    <t>HOSPITAL UNIVERSITARIO SAN JOSE DE POPAYAN</t>
  </si>
  <si>
    <t xml:space="preserve"> EL CONSORCIO SAYP 2011 NO TENDRIA POR QUÈ RESPONDER POR PERJUICIOS QUE NO HA CAUSADO CON SU PROCEDER EN TANTO DENTRO DE SUS OBLIGACIONES CONTRACTUALES NO SE ENCUENTRA LA DE REALIZAR LA AUDITORIA DE LAS RECLAMACIONES POR ECAT  NI ORDENAR SU PAGO, LO QUE SE  PRUEBA CON EL CONTRATO DE ENCARGO FIDUCIARIO QUE SE ANEXO CON LA CONTESTACION DE LA DEMANDA, EL CUAL CONSAGRA EL ALCANCE DE SUS OBLIGACIONES CONTRACTUALES  Y ES ASI QUE  SE CONSIDERA LA NO EXISTENCIA DE FACTORES EN SU  CONTRA,  ADEMAS SE REITERA, LAS POSIBILIDADES DE UNA CONDENA EN CONTRA ES MUY BAJA, EN ATENCION A LA FECHA DE OCURRENCIA DE LOS HECHOS EXPUESTOS POR LA DEMANDANTE. </t>
  </si>
  <si>
    <t>JUZGADO TREINTA Y DOS LABORAL DEL CIRCUITO DE BOGOTÁ</t>
  </si>
  <si>
    <t>110013105020201500797-01</t>
  </si>
  <si>
    <t>JUZGADO VEINTE LABORA LDEL CIRCUITO DE BOGOTÁ</t>
  </si>
  <si>
    <t>FUNDACION ABOOD SHAIO</t>
  </si>
  <si>
    <t>MEDICALES SAS</t>
  </si>
  <si>
    <t>900.402.619-9</t>
  </si>
  <si>
    <t>JUZGADO VEINTISEIS LABORAL DEL CIRCUITO DE BOGOTA</t>
  </si>
  <si>
    <t>110013105008201600117-00</t>
  </si>
  <si>
    <t>COLSUBSIDIO</t>
  </si>
  <si>
    <t>860.007.336-1</t>
  </si>
  <si>
    <t>110013105036201400516-00</t>
  </si>
  <si>
    <t>JUZGADO TREINTA  Y SEIS LABORAL DEL CIRCUITO DE BOGOTÁ</t>
  </si>
  <si>
    <t>JUZGADO VEINTIDOS LABORAL DEL CIRCUITO DE BOGOTA</t>
  </si>
  <si>
    <t>JUZGADO CATORCE LABORAL DEL CIRCUITO DE CALI</t>
  </si>
  <si>
    <t>HOSPITAL UNIVERSITARIO DEPARTAMENTAL DEL NARIÑO</t>
  </si>
  <si>
    <t>CAJA DE COMPENSACION FAMILIAR DE NARIÑO</t>
  </si>
  <si>
    <t>PASTO</t>
  </si>
  <si>
    <t>JUZGADO SEPTIMO ADMINISTRATIVO ORAL DEL CIRCUITO JUDICIAL DE PASTO</t>
  </si>
  <si>
    <t>110013105034201400774-00</t>
  </si>
  <si>
    <t>110013105018201500552-00</t>
  </si>
  <si>
    <t>110013105026201500712-00</t>
  </si>
  <si>
    <t>HOSPITAL MARCO FIDEL SUAREZ ESE</t>
  </si>
  <si>
    <t xml:space="preserve"> EL CONSORCIO SAYP 2011 NO TENDRIA POR QUÈ RESPONDER POR PERJUICIOS QUE NO HA CAUSADO CON SU PROCEDER EN TANTO DENTRO DE SUS OBLIGACIONES CONTRACTUALES NO SE ENCUENTRA LA DE REALIZAR LA AUDITORIA DE LOS RECLAMACIONES NI ORDENAR SU PAGO, LO QUE SE  PRUEBA CON EL CONTRATO DE ENCARGO FIDUCIARIO QUE SE ANEXO CON LA CONTESTACION DE LA DEMANDA, EL CUAL CONSAGRA EL ALCANCE DE SUS OBLIGACIONES CONTRACTUALES  Y ES ASI QUE  SE CONSIDERA LA NO EXISTENCIA DE FACTORES EN SU  CONTRA,  ADEMAS SE REITERA, LAS POSIBILIDADES DE UNA CONDENA EN CONTRA ES MUY BAJA, EN ATENCION A LA FECHA DE OCURRENCIA DE LOS HECHOS EXPUESTOS POR LA DEMANDANTE. </t>
  </si>
  <si>
    <t>COOMEVA EPS S.A</t>
  </si>
  <si>
    <t>TRIBUNAL ADMINISTRATIVO DE ANTIOQUIA SALA PRIMERA DE ORALIDAD</t>
  </si>
  <si>
    <t xml:space="preserve">QUE SE DEVUELVAN LOS VALORES CAUSADOS POR CONCEPTO DE INTERESES DE LAS RESTITUCIONES ORDENADAS YLOS INTERESES A QUE HAYA LUGAR POR LOS INTERESES COBRADOS </t>
  </si>
  <si>
    <t>110013105034201500210-00</t>
  </si>
  <si>
    <t>JUZGADO TERCERO LABORAL DEL CIRCUITO DE BOGOTA</t>
  </si>
  <si>
    <t>830.113.831-0</t>
  </si>
  <si>
    <t>DEMANDADO</t>
  </si>
  <si>
    <t>ETAPA</t>
  </si>
  <si>
    <t>HECHOS Y/O PRETENSIONES</t>
  </si>
  <si>
    <t>CUANTIA</t>
  </si>
  <si>
    <t>DESPACHO ACTUAL</t>
  </si>
  <si>
    <t>CALIFICACIÓN DEL LA CONTINGENCIA</t>
  </si>
  <si>
    <t>SEGUIMIENTO</t>
  </si>
  <si>
    <t>CONSORCIO SAYP 2011</t>
  </si>
  <si>
    <t xml:space="preserve">FELIPE PIQUERO </t>
  </si>
  <si>
    <t>110013105009201500138-00</t>
  </si>
  <si>
    <t>JUZGADO 18 LABORAL DEL CIRCUITO DE BOGOTÁ</t>
  </si>
  <si>
    <t>JUZGADO TREINTA LABORAL DEL CIRCUITO DE BOGOTÁ</t>
  </si>
  <si>
    <t>DECLARAR QUE LAS DEMANDADAS ADEUDAN A LA ACORA EL VALOR DE LAS RECLAMACIONES POR LA CUANTIA DEMANDADA Y CONDENAR LA PAGO DEL CAPITAL, EL PAGO DE LOS INTERESES MORATORIOS, COSTAS Y AGENCIAS EN DERECHO</t>
  </si>
  <si>
    <t>CAJA DE COMPENSACION FAMILIAR COMPENSAR EPS</t>
  </si>
  <si>
    <t xml:space="preserve">BOGOTÁ </t>
  </si>
  <si>
    <t xml:space="preserve"> EL CONSORCIO SAYP 2011 NO TENDRIA POR QUÈ RESPONDER POR PERJUICIOS QUE NO HA CAUSADO CON SU PROCEDER EN TANTO DENTRO DE SUS OBLIGACIONES CONTRACTUALES NO SE ENCUENTRA LA DE REALIZAR LA AUDITORIA DE RECLAMACIONES ECAT NI ORDENAR SU PAGO, LO QUE SE  PRUEBA CON EL CONTRATO DE ENCARGO FIDUCIARIO QUE SE ANEXO CON LA CONTESTACION DE LA DEMANDA, EL CUAL CONSAGRA EL ALCANCE DE SUS OBLIGACIONES CONTRACTUALES  Y ES ASI QUE  SE CONSIDERA LA NO EXISTENCIA DE FACTORES EN SU  CONTRA,  ADEMAS SE REITERA, LAS POSIBILIDADES DE UNA CONDENA EN CONTRA ES MUY BAJA, EN ATENCION A LA FECHA DE OCURRENCIA DE LOS HECHOS EXPUESTOS POR LA DEMANDANTE. </t>
  </si>
  <si>
    <t xml:space="preserve">UE SE DECLARE RESPONSABLES ADMINISTRATIVAMENTE Y SOLIDARIAMENTE A LA NACION, MSPS, FIDUFOSYGA Y CONSORCIO SAYP - UNION TEMPORAL NUEVO FOSYGA - POR LOS DAÑOS Y PERJUICIOS ANTIJURIDICOS SUFRIDOS POR LA  EPS POR CONCEPTO DE RECLAMACIONES POR DEPRESTACION DE SERVICIOS MEDICOS </t>
  </si>
  <si>
    <t>EL TRIBUNAL RESUELVE NUEVAMENTE QUE SE REASUMA LA COMPETENCIA POR JURISDICCION LABORAL</t>
  </si>
  <si>
    <t>CAMBIO DE JURISDICCION Y DE RADICADO</t>
  </si>
  <si>
    <t>ALIANSALUD EPS S.A</t>
  </si>
  <si>
    <t>110013105026201500559-00</t>
  </si>
  <si>
    <t>JUZGADO VEINTISÉIS LABORAL DEL CIRCUITO DE BOGOTÁ</t>
  </si>
  <si>
    <t>110013105025201400650-00</t>
  </si>
  <si>
    <t>JUZGADO VIENTISIETE LABORAL DEL CIRCUITO DE BOGOTA</t>
  </si>
  <si>
    <t>ALTA</t>
  </si>
  <si>
    <t>110013105036201500423-00</t>
  </si>
  <si>
    <t>JUZGADO TREINTA Y UNO LABORAL DEL CIRCUITO DE BOGOTA</t>
  </si>
  <si>
    <t>JUZGADO DOCE LABORAL DEL CIRCUITO DE BOTGOTÁ</t>
  </si>
  <si>
    <t xml:space="preserve"> EL CONSORCIO SAYP 2011 NO TENDRIA POR QUÈ RESPONDER POR PERJUICIOS QUE NO HA CAUSADO CON SU PROCEDER EN TANTO DENTRO DE SUS OBLIGACIONES CONTRACTUALES NO SE ENCUENTRA LA DE REALIZAR LA AUDITORIA DE RECOBROS NI ORDENAR SU PAGO, LO QUE SE  PRUEBA CON EL CONTRATO DE ENCARGO FIDUCIARIO QUE SE ANEXO CON LA CONTESTACION DE LA DEMANDA, EL CUAL CONSAGRA EL ALCANCE DE SUS OBLIGACIONES CONTRACTUALES  Y ES ASI QUE  SE CONSIDERA LA NO EXISTENCIA DE FACTORES EN SU  CONTRA,  ADEMAS SE REITERA, LAS POSIBILIDADES DE UNA CONDENA EN CONTRA ES MUY BAJA, EN ATENCION A LA FECHA DE OCURRENCIA DE LOS HECHOS EXPUESTOS POR LA DEMANDANTE. </t>
  </si>
  <si>
    <t>JUZGADO VEINTINUEVE LABORAL DEL CIRCUITO DE BOGOTÁ</t>
  </si>
  <si>
    <t>110013105009201500245-00</t>
  </si>
  <si>
    <t xml:space="preserve">SOS EPS </t>
  </si>
  <si>
    <t>110013105025201500416-00</t>
  </si>
  <si>
    <t>110013105017201400467-00</t>
  </si>
  <si>
    <t>110013105031201800356-00</t>
  </si>
  <si>
    <t>110013105036201500523-00</t>
  </si>
  <si>
    <t>MEDICAL DUARTE ZAS</t>
  </si>
  <si>
    <t>JUZGADO PRIMERO ADMINISTRATIVO DE BOGOTA</t>
  </si>
  <si>
    <t xml:space="preserve">L CONSORCIO SAYP 2011 NO TENDRIA POR QUÈ RESPONDER POR PERJUICIOS QUE NO HA CAUSADO CON SU PROCEDER EN TANTO DENTRO DE SUS OBLIGACIONES CONTRACTUALES NO SE ENCUENTRA LA DE REALIZAR LA AUDITORIA DE RECOBROS NI ORDENAR SU PAGO, LO QUE SE  PRUEBA CON EL CONTRATO DE ENCARGO FIDUCIARIO QUE SE ANEXO CON LA CONTESTACION DE LA DEMANDA, EL CUAL CONSAGRA EL ALCANCE DE SUS OBLIGACIONES CONTRACTUALES  Y ES ASI QUE  SE CONSIDERA LA NO EXISTENCIA DE FACTORES EN SU  CONTRA,  ADEMAS SE REITERA, LAS POSIBILIDADES DE UNA CONDENA EN CONTRA ES MUY BAJA, EN ATENCION A LA FECHA DE OCURRENCIA DE LOS HECHOS EXPUESTOS POR LA DEMANDANTE. </t>
  </si>
  <si>
    <t>QUE SE ORDENE LIBRAR MANDAMIENTO EJECUTIVO EN CONTRA DEL CONSORCIO SAYP 2011</t>
  </si>
  <si>
    <t>EL CONSORCIO SAYP 2011 NO TENDRIA POR QUÈ RESPONDER POR OBLIGACIONES ACARGO DEL EXTINTO FOSYGA.</t>
  </si>
  <si>
    <t>CAJA DE COMPENSACION FAMILIAR DEL HUILA</t>
  </si>
  <si>
    <t>JUZGADO 23 LABORAL DEL CIRCUITO DE BOGOTÁ</t>
  </si>
  <si>
    <t>NEIVA</t>
  </si>
  <si>
    <t>900472642-9</t>
  </si>
  <si>
    <t>891180008-2</t>
  </si>
  <si>
    <t xml:space="preserve">EL CONSORCIO SAYP 2011 NO TENDRIA POR QUÈ RESPONDER POR PERJUICIOS QUE NO HA CAUSADO CON SU PROCEDER EN TANTO DENTRO DE SUS OBLIGACIONES CONTRACTUALES NO SE ENCUENTRA LA DE REALIZAR LA AUDITORIA DE RECOBROS NI ORDENAR SU PAGO, LO QUE SE  PRUEBA CON EL CONTRATO DE ENCARGO FIDUCIARIO QUE SE ANEXO CON LA CONTESTACION DE LA DEMANDA, EL CUAL CONSAGRA EL ALCANCE DE SUS OBLIGACIONES CONTRACTUALES  Y ES ASI QUE  SE CONSIDERA LA NO EXISTENCIA DE FACTORES EN SU  CONTRA,  ADEMAS SE REITERA, LAS POSIBILIDADES DE UNA CONDENA EN CONTRA ES MUY BAJA, EN ATENCION A LA FECHA DE OCURRENCIA DE LOS HECHOS EXPUESTOS POR LA DEMANDANTE. </t>
  </si>
  <si>
    <t>ADRES LLAMA EN GARANTIA AL CONSORCIO SAYP PARA QUE RESPONDA POR PERJUICIOS OCASIONADOS EN RAZON A LA CLAUSULA DE INDEMNIDAD</t>
  </si>
  <si>
    <t xml:space="preserve">EL CONSORCIO SAYP 2011 NO TENDRIA POR QUÈ RESPONDER POR PERJUICIOS QUE NO HA CAUSADO CON SU PROCEDER EN TANTO DENTRO DE SUS OBLIGACIONES CONTRACTUALES NO SE ENCUENTRA LA DE REALIZAR LA AUDITORIA DE RECOBROS NI ORDENAR SU PAGO, LO QUE SE  PRUEBA CON EL CONTRATO DE ENCARGO FIDUCIARIO QUE SE ANEXO CON LA CONTESTACION DE LA DEMANDA, EL CUAL CONSAGRA EL ALCANCE DE SUS OBLIGACIONES CONTRACTUALES  Y ES ASI QUE  SE CONSIDERA LA NO EXISTENCIA DE FACTORES EN SU  CONTRA; NO OBSTANTE TENIENDO EN CUENTA LA CLAUSULA DE INDEMNIDAD EXISTE RIESGO DE CONDENA </t>
  </si>
  <si>
    <t xml:space="preserve">REINTEGRO POR RECONOCIMIENTO DE PREPENSIONADA, PAGO DE PRESTACIONES SOCIALES DESDE EL MOMENTO DE LA TERMINACION DEL CONTRATO </t>
  </si>
  <si>
    <t>DECLARAR LA IMPROCEDENCIA DE LOS DESCUENTOS ORDENADOS A CRUZ BLANCA Y EN CONSECUENCIA SE ORDENE SU DEVOLUCION Y PAGO DE INTERESES MORATORIOS E INDEXACION DE LAS SUMAS DESCONTADAS</t>
  </si>
  <si>
    <t>EL CONSORCIO SAYP 2011 NO TENDRIA EN PRINCIPIO QUE DEVOLVER LAS SUMAS QUE LLEGAREN A ORDENARSE POR CUANTO DICHOS RECURSOS NO ENTRARON A LAS CUENTAS DE LA UNIDAD DE GESTION NI DE LAS FIDUCIARIAS SINO A LAS DEL SISTEMA, ADICIONALMENTE NO TENDRIA POR QUÈ RESPONDER POR PERJUICIOS QUE NO HA CAUSADO CON SU PROCEDER EN TANTO SU PROCEDER SE EFECTUO BAJO OBLIGACIONES LEGALES Y CONTRACTUALES E INSTRUCCIONES EMANADAS POR EL MINISTERIO; POR OTRA PARTE SUPROCEDER UNICAMENTE ERA PRELIMINAR Y FINALMENTE QUIEN ORDENO LA RESTITUCION FUE LA SUPERINTENDENCIA NACIONAL DE SALUD.</t>
  </si>
  <si>
    <t>110013105018201800451-00</t>
  </si>
  <si>
    <t>JUZGADO CUARENTA ADMINISTRATIVO DEL CIRCUITO DE BOGOTA</t>
  </si>
  <si>
    <t>MEDIA</t>
  </si>
  <si>
    <t>MEDIO</t>
  </si>
  <si>
    <t>BAJA</t>
  </si>
  <si>
    <t>EN PRINCIPIO EL CONSORCIO SAYP 2011 NO TENDRIA POR QUÈ RESPONDER POR PERJUICIOS QUE NO HA CAUSADO CON SU PROCEDER EN TANTO EL CONSORCIO UNICAMENTE ACTUABA BAJO LAS INSTRUCCIONES DEL MINISTERIO PARA EL PROCEDIMIENTO DE RESTITUCIONES, PERO EN EL HIPOTETICO CASO DE QUE LA DEMANDANTE PUDIERE PROBAR QUE LA AUDITORIA REALIZADA POR EL CONSORCIO SAYP 2011 FUE DESARROLLADA DE MANERA ERRADA O CONTIENE ALGUN VICIO, EXISTE LA POSIBILIDAD DE QUE EL OCNSORCIO SEA CONDENADO A RESTITUIR EL VALOR DE INTERESES QUE SE HAN GENERADO DESDE LA RESTITUCION DE LOS RECURSOS, PUES EL CAPITAL RESTITUIDO POR LA DEMANDANTE SE ENCUENTRA EN PODER DE LA ADRES Y SERIA ESA ENTIDAD LA OBLIGADA A RESTITUIRLO.
AHORA BIEN ES NECESARIO INDICAR QUE LA DEMANDANTE NO SOLICITÓ PRUEBAS QUE LLEGASEN A DEMOSTRAR UN MAL ACTUAR DEL CONSORCIO, ADICIONALMENTE Y A PESAR DE QUE FUIMOS LLAMADOS EN GARANTIA POR LA ADRES EN VIRTUD DE LA CLAUSULA DE INDEMNIDAD INMERSA EN EL CONTRATO DE ENCARGO FIDUCIARIO 467 DE 2011, LA ADRES EN SU CONTERSTACION DEFIENDE LA AUDITORIA REALIZADA POR SAYP 2011.</t>
  </si>
  <si>
    <t xml:space="preserve">SE DECLARE LA NULIDAD DE LOS ACTOS DEMANDADOS Y RESTABLECIMIENTO DE LAS SUMAS ORDENADAS A REINTEGRAR INDEXANDOLOS Y RECONOCIENDO INTERESES </t>
  </si>
  <si>
    <t>EN PRINCIPIO EL CONSORCIO SAYP 2011 NO TENDRIA POR QUÈ RESPONDER POR PERJUICIOS QUE NO HA CAUSADO CON SU PROCEDER EN TANTO EL CONSORCIO UNICAMENTE ACTUABA BAJO LAS INSTRUCCIONES DEL MINISTERIO PARA EL PROCEDIMIENTO DE RESTITUCIONES, PERO TENIENDO EN CUENTA LAS PRUEBAS SOLICITADAS POR LA DEMANDANTE COMO PERITAJE A LA AUDITORIA Y TESTIMONIOS LOS CUALES YA SE PRACTICARON Y EL COBRO DE INTERESES A LA TASA DIAN QUE LE FUERON IMPUESTOS A LA DEMANDANTE COMO CONSECUENCIA DE LA AUDITORIA REALIZADA POR SAYP 2011, LOS CUALES NO CUENTAN CON UN SUSTENTO MUY FUERTE, EXISTEN POSIBILIDADES DE QUE EL CONSORCIO PUEDA SER CONDENADO AL PAGO DE LOS INTERESES QUE LA DEMANDANTE SOLICITA, PUES EL CAPITAL DEPRECADO SE ENCUENTRA EN PODER DE LA ADRES.</t>
  </si>
  <si>
    <t>LLAMAMIENTO EN GARANTIA</t>
  </si>
  <si>
    <t xml:space="preserve">EL CONSORCIO SAYP 2011 NO TENDRIA POR QUÈ RESPONDER POR PERJUICIOS QUE NO HA CAUSADO CON SU PROCEDER EN TANTO DENTRO DE SUS OBLIGACIONES CONTRACTUALES POR CUANTO NO SE ENCONTRABA LA DE RECONOCER PAGOS A LA ENTIDAD, LO QUE SE  PRUEBA CON EL CONTRATO DE ENCARGO FIDUCIARIO QUE SE ANEXO CON LA CONTESTACION DE LA DEMANDA, EL CUAL CONSAGRA EL ALCANCE DE SUS OBLIGACIONES CONTRACTUALES  Y ES ASI QUE  SE CONSIDERA LA NO EXISTENCIA DE FACTORES EN SU CONTRA. NO OBSTANTE SE PRESENTA UN RIESGO POR CUANTO EXISTEN VARIOS FACTORES QUE ESTA ALEGANDO LA PARTE DEMANDANTE </t>
  </si>
  <si>
    <t>CONSEJO DE ESTADO SECCION TERCERA</t>
  </si>
  <si>
    <t>JURISDICCIONAL</t>
  </si>
  <si>
    <t>110013105026201400596-00</t>
  </si>
  <si>
    <t xml:space="preserve">SANITAS EPS </t>
  </si>
  <si>
    <t>JUZGADO VEINTISEIS LABORAL DEL CIRCUITO DE BOGOTÁ</t>
  </si>
  <si>
    <t>110013105038201800313-00</t>
  </si>
  <si>
    <t>JUZGADO TREINTA Y OCHO LABORAL DEL CIRCUITO DE BOGOTA</t>
  </si>
  <si>
    <t>EN PRINCIPIO EL CONSORCIO SAYP 2011 NO TENDRIA POR QUÈ RESPONDER POR PERJUICIOS QUE NO HA CAUSADO CON SU PROCEDER EN TANTO EL CONSORCIO UNICAMENTE ACTUABA BAJO LAS INSTRUCCIONES DEL MINISTERIO PARA EL PROCEDIMIENTO DE RESTITUCIONES, PERO EN EL HIPOTETICO CASO DE QUE LA DEMANDANTE PUDIERE PROBAR QUE LA AUDITORIA REALIZADA POR EL CONSORCIO SAYP 2011 FUE DESARROLLADA DE MANERA ERRADA O CONTIENE ALGUN VICIO, EXISTE LA POSIBILIDAD DE QUE EL CONSORCIO SEA CONDENADO A RESTITUIR EL VALOR DE INTERESES QUE SE HAN GENERADO DESDE LA RESTITUCION DE LOS RECURSOS, PUES EL CAPITAL RESTITUIDO POR LA DEMANDANTE SE ENCUENTRA EN PODER DE LA ADRES Y SERIA ESA ENTIDAD LA OBLIGADA A RESTITUIRLO.
NO OBSTANTE LO ANTERIOR ES IMPORTANTE PRECISAR QUE LA DEMANDANTE ESTA ARGUMENTANDO SE COBRARON INTERESES SIN PROBAR LA MALA FE Y ADICIONALMENTE QUE NO SE LE APLICO EL FENOMENO DE LA CADUCIDAD</t>
  </si>
  <si>
    <t>110013105024201500604-00</t>
  </si>
  <si>
    <t>110013105013201800151-00</t>
  </si>
  <si>
    <t>ESE HOSPITAL UNIVERSITARIO HERNANDO MONCALEANO PERDOMO DE NEIVA</t>
  </si>
  <si>
    <t xml:space="preserve">L CONSORCIO SAYP 2011 NO TENDRIA POR QUÈ RESPONDER POR PERJUICIOS QUE NO HA CAUSADO CON SU PROCEDER EN TANTO DENTRO DE SUS OBLIGACIONES CONTRACTUALES NO SE ENCUENTRA LA DE REALIZAR LA AUDITORIA DE RECLAMACIONES NI ORDENAR SU PAGO, LO QUE SE  PRUEBA CON EL CONTRATO DE ENCARGO FIDUCIARIO QUE SE ANEXO CON LA CONTESTACION DE LA DEMANDA, EL CUAL CONSAGRA EL ALCANCE DE SUS OBLIGACIONES CONTRACTUALES  Y ES ASI QUE  SE CONSIDERA LA NO EXISTENCIA DE FACTORES EN SU  CONTRA,  ADEMAS SE REITERA, LAS POSIBILIDADES DE UNA CONDENA EN CONTRA ES MUY BAJA, EN ATENCION A LA FECHA DE OCURRENCIA DE LOS HECHOS EXPUESTOS POR LA DEMANDANTE. </t>
  </si>
  <si>
    <t>JUZGADO TREINTA Y SEIS LABORAL DEL CIRCUITO</t>
  </si>
  <si>
    <t>JUZGADO ONCE LABORAL DEL CIRCUITO DE BOGOTÁ</t>
  </si>
  <si>
    <t>JUZGADO TREINTA Y TRES LABORAL DEL CIRCUITO DE BOGOTÁ</t>
  </si>
  <si>
    <t>JUZGADO TREINTA Y NUEVE LABORAL DEL CIRCUITO DE BOGOTA</t>
  </si>
  <si>
    <t>JUZGADO DOCE LABORAL DEL CIRCUITO DE CALI</t>
  </si>
  <si>
    <t xml:space="preserve">CALI </t>
  </si>
  <si>
    <t>DECLARAR QUE LAS DEMANDADAS ADEUDAN A LA ACTORA EL VALOR   POR LA CUANTIA DEMANDADA Y CONDENAR LA PAGO DEL CAPITAL, EL PAGO DE LOS INTERESES MORATORIOS, COSTAS Y AGENCIAS EN DERECHO</t>
  </si>
  <si>
    <t>QUE SE DECLARE LA RESPONSABILIDAD DEL CONSORCIO POR APLICAR EN FOMA INCORRECTA LA TASACION DE INTERESES POR CONCEPTO DEL PORCESO DE RESTITUCION DE RECURSOS GIRADOS EN FORMA INDEBIDA</t>
  </si>
  <si>
    <t>JUZGADO PRIMERO CIVIL DEL CIRCUITO QUIBDÓ CHOCÓ</t>
  </si>
  <si>
    <t>FREDDY ALBERTO MOSQUERA ORTIZ</t>
  </si>
  <si>
    <t xml:space="preserve">EN RAZÓN A QUE LAS PRETENSIONES ESTAN ENCAMINADAS A PAGO DE INDEMNIZACIÓN POR POLIZA DE SEGUROS BOLIVAR COMO CONSECUENCIA DE UN ACCIDENTE DE TRANSITO, AUN CUANDO MENCIONA AL CONSORCIO, ESTE ES LLAMADO COMO ASEGURADORA, FIGURA SOBRE LA CUAL EL CONSORCIO NO HA EJERCIDO SUS FUNCIONES, PERO ADEMÁS DE ELLO, DE LOS HECHOS NARRADOS POR LA DEMANDANTE EL CONSORCIO NUNCA TUVO PARTICIPACIÓN ALGUNA EN EL CASO
</t>
  </si>
  <si>
    <t xml:space="preserve">DECLARAR LA EXISTENCIA DE UN ACCIDENTE DE TRANSITO OCASIONANDO LESIONES CON SECUELAS PERMANENTES AL DEMANDANTE, QUE SE DELCARE A LAS DEMANDADAS ADMINITRATIVA, PATRIMONIAL, EXTRAPATRIMONIAL, DIRECTA E INDIRECTA Y SOLIDARIAMENTE RESPONSABLES DE LOS DAÑOS Y PERJUICIOS CAUSADOS CON OCASIÓN DEL ACCIDENTE DE TRANSITO Y EN VIRTUD DE ELLO SE CONDENE AL PAGO DE INDEMNIZACIÓN ECONOMICA </t>
  </si>
  <si>
    <t>COMFAMA</t>
  </si>
  <si>
    <t xml:space="preserve">FUNDACION  INSTITUCION PRESTADORA DE SERVICIOS DE SALUD DE LA UNIVERSIDAD DE PAMPLONA "EN LIQUIDACION"  </t>
  </si>
  <si>
    <t>JUZGADO PRIMERO CIVIL DEL CIRCUITO DE CUCUTA</t>
  </si>
  <si>
    <t>110013105011201900637-00</t>
  </si>
  <si>
    <t>110013105011201800245-00</t>
  </si>
  <si>
    <t>DECLARAR INDEMNIZACION DE PERJUICIOS POR DAÑO ESPECIAL CAUSADO POR EL CONSORCIO EN RAZON AL INDEBIDO DESCUENTO REALIZADO DE MANERA INJUSTIFICADA Y SIN AUTORIZACION DE LA IPS DE LOS DINEROS ORDENADOS A RESTITUIR</t>
  </si>
  <si>
    <t>Procesos con riesgo pendientes de definir provision</t>
  </si>
  <si>
    <t>COMFAMILIAR HUILA</t>
  </si>
  <si>
    <t>TRIBUNAL ADMINISTRATIVO DEL HUILA</t>
  </si>
  <si>
    <t xml:space="preserve">FAMISANAR EPS </t>
  </si>
  <si>
    <t>110013105025201900734-00</t>
  </si>
  <si>
    <t>CRUZ BLANCA</t>
  </si>
  <si>
    <t>JUZGADO 025 LABORAL DEL CIRCUITO DE BOGOTA</t>
  </si>
  <si>
    <t>EL DEMANDANTE PRETENDE LA NULIDAD DE RESOLUCIONES QUE ORDENAN LA RESTITUCION DE RECURSOS</t>
  </si>
  <si>
    <t>LAS PRUEBAS APORTADAS Y LOS HECHOS NO APUNTAN A ERRORES POR PARTE DEL CONSORCIO, ADICIONALMENTE LA ADRES REALIZÒ UNA NUEVA AUDITORÌA QUE FUE BASE PARA LA EXPEDICION DE LA RESOLUCION DE LA SUPERSALUD QUE RESOLVIÒ EL RECURSO MODIFICANDO LOS VALORES.</t>
  </si>
  <si>
    <t>110013105023201800350-00</t>
  </si>
  <si>
    <t>250002341000201901132-00</t>
  </si>
  <si>
    <t>EPS SURA</t>
  </si>
  <si>
    <t>SAVIA SALUD – ALIANZA MEDELLÍN
ANTIOQUIA EPS SAS</t>
  </si>
  <si>
    <t>CAFESALUD EPS</t>
  </si>
  <si>
    <t>830074184-5</t>
  </si>
  <si>
    <t>TRIBUNAL ADMINISTRATIVO DE CUNDINAMARCA SECCION PRIMERA SUBSECCION B// magistrado FREDY IBARRA MARTÍNEZ</t>
  </si>
  <si>
    <t>TRIBUNAL ADMINISTRATIVO DE CUNDINAMARCA SECCION PRIMERA SUBSECCION B</t>
  </si>
  <si>
    <t>JUZGADO TREINTA LABORAL DEL CIRCUITO DE BOGOTA</t>
  </si>
  <si>
    <t>110013105025201700020-00</t>
  </si>
  <si>
    <t>ENTIDAD PROMOTORA DE SALUD FAMISANAR CAFAM COLSUBSIDIO LIMITADA EPS FAMISANAR LIMITADA,</t>
  </si>
  <si>
    <t>LA DEMANDANTE SOLICITA ANTE EL DESPACHO LA NULIDAD DE DOS RESOLUCIONES EMITIDAS POR LA SUPERINTENDENCIA NACIONAL DE SALUD MEDIANTE LAS CUALES DICHO ENTE DE CONTROL LE ORDENA RESTITUIR CON DESTINO A LA ADRES UNOS RECURSOS QUE FUERON APROPIADOS Y/O RECONOCIDOS SIN JUSTA CAUSA A LA DEMANDANTE.</t>
  </si>
  <si>
    <t>SE ENCUENTRA EN ESTE PROCESO BAJA PROBABILIDAD DE PERDIDA DADAS LAS CIRCUNSTACIAS EN QUE SE PRESENTARON LOS HECHOS Y EL ACTUAR DEL CONSORCIO DENTRO DEL PROCESO DE AUDITORIA REALIZADO EN VIRTUD DEL CONTRATO DE ENCARGO FIDUCIARIO 467 DE 2011</t>
  </si>
  <si>
    <t>NA</t>
  </si>
  <si>
    <t>EN EL CASO DE LA DEMANDANTE NO SE SATISFACEN LOS PRESUPUESTOS QUE LA LEY Y LA JURISPRUDENCIA HAN FIJADO PARA QUE OPERE LA GARANTÍA ESPECIAL A LA ESTABILIDAD LABORAL REFORZADA, Y SE DESVIRTÚA LA PRESUNCIÓN DE DESPIDO DISCRIMINATORIO AL EXISTIR UNA CAUSAL OBJETIVA PARA EL MISMO. .</t>
  </si>
  <si>
    <t>LA DEMANDANTE SOLICITA ANTE EL DESPACHO LA NULIDAD DE DOS RESOLUCIONES MITIDAS POR LA SUPERINTENDENCIA NACIONAL DE SALUD MEDIANTE LAS CUALES DICHO ENTE DE CONTROL LE ORDENA RESTITUIR CON DESTINO A LA ADRES UNOS RECURSOS QUE FUERON APROPIADOS Y/O RECONOCIDOS SIN JUSTA CAUSA A LA DEMANDANTE</t>
  </si>
  <si>
    <t>LA DEMANDANTE SOLICITA ANTE EL DESPACHO LA NULIDAD DE DOS RESOLUCIONES MITIDAS POR LA SUPERINTENDENCIA NACIONAL DE SALUD MEDIANTE LAS CUALES DICHO ENTE DE CONTROL LE ORDENA RESTITUIR CON DESTINO A LA ADRES UNOS RECURSOS QUE FUERON APROPIADOS Y/O RECONOCIDOS SIN JUSTA CAUSA A LA DEMANDANTE.</t>
  </si>
  <si>
    <t xml:space="preserve">110013105029201700336-00 </t>
  </si>
  <si>
    <t>JUZGADO 029 LABORAL DEL CIRCUITO DE BOGOTA</t>
  </si>
  <si>
    <t>CONDENAR SOLIDARIAMIENTE A LAS DEMDNDADAS A PAGAR LOS RECOBROS ADEUDADOS Y SE RESUELVA LA CONTROVERSIA POR LAS DEVOLIONES O GLOSSAS Y DECLARAR LA OBLIGACION SOLIDARIA EN RELACION AL PAGO DE LOS RECOBROS</t>
  </si>
  <si>
    <t>CAJASAN</t>
  </si>
  <si>
    <t>JUZGADO TRECE ADMINISTRATIVO DE BUCARAMANGA</t>
  </si>
  <si>
    <t>EL CONSORCIO SAYP 2011 NO TENDRIA POR QUÈ RESPONDER POR PERJUICIOS QUE NO HA CAUSADO CON SU PROCEDER EN TANTO SUS ACTUACIONES SE LIMITABAN A LO INDICADO EN LA LEY ,EN EL CONTRATO DE ENCARGO FIDUCIARIO Y EN LAS INSTRUCCIONES EMANADAS DEL SU MANDANTE</t>
  </si>
  <si>
    <t>CONDENAR SOLIDARIAMIENTE A LAS DEMANDADAS A PAGAR LOS RECOBROS ADEUDADOS Y SE RESUELVA LA CONTROVERSIA POR LAS DEVOLIONES O GLOSSAS Y DECLARAR LA OBLIGACION SOLIDARIA EN RELACION AL PAGO DE LOS RECOBROS</t>
  </si>
  <si>
    <t>QUE  SE  DECLARE LA NULIDAD DE LAS RESOLUCIONES  1822 DEL 29 DE JUNIO DE 2016 Y 000799 DEL 05 DE MAYO DE 2017 Y EN CONSECUENCIA A TITULO DE RESTABLECIMIENT O LAS SUMAS QUE SE LLEGAREN A CANCELAR POR ORDEN DE REINTEGRO EN LOS ACTOS ADMINISTRATIVOS DEMANDADOS</t>
  </si>
  <si>
    <t>TRIBUNAL ADMINISTRATIVO DE CUNDINAMARCA SECCION PRIMERA SUBSECCION A</t>
  </si>
  <si>
    <t>L CONSORCIO SAYP 2011 NO TENDRIA POR QUÈ RESPONDER POR PERJUICIOS QUE NO HA CAUSADO CON SU PROCEDER EN TANTO SUS ACTUACIONES SE LIMITABAN A LO INDICADO EN LA LEY ,EN EL CONTRATO DE ENCARGO FIDUCIARIO Y EN LAS INSTRUCCIONES EMANADAS DEL SU MANDANTE</t>
  </si>
  <si>
    <t>CEL DEMANDANTE PRTENDE LA NULIDAD DE RESOLUCIONES QUE ORDENAN LA RESTITUCION DE RECURSOS</t>
  </si>
  <si>
    <t xml:space="preserve"> 110013105011201800316-00</t>
  </si>
  <si>
    <t>760014003035201700765-00</t>
  </si>
  <si>
    <t>ORDINARIO CIVIL</t>
  </si>
  <si>
    <t>JUZGADO 11 LABORAL DEL CIRCUITO DE BOGOTA</t>
  </si>
  <si>
    <t xml:space="preserve">SALUDVIDA EPS </t>
  </si>
  <si>
    <t>Procesos con provision
* El valor a provisionar es el reportado por el apoderado encargado del proceso y es actualizado por el mismo y puede variar con el valor de la pretension real del informe en consideración de los parametros establecidos en el procedimiento para cada fiduciaria</t>
  </si>
  <si>
    <t>TRIBUNAL AMINISTRATIVO DE CUNDINAMARCA SECCION PRIMERA SUBSECCION B</t>
  </si>
  <si>
    <t>DIANA VARGAS</t>
  </si>
  <si>
    <t>CONFLICTO DE COMPETENCIA</t>
  </si>
  <si>
    <t>110013105039201700356-00</t>
  </si>
  <si>
    <t>SALUD COOP</t>
  </si>
  <si>
    <t>COMFAMILIAR HUILA EPS</t>
  </si>
  <si>
    <t>CONDENAR SOLIDARIAMENTE A LAS DEMANDADAS A PAGAR LOS RECOBROS ADEUDADOS Y SE RESUELVA LA CONTROVERSIA POR LAS DEVOLIONES O GLOSAS Y DECLARAR LA OBLIGACION SOLIDARIA EN RELACION AL PAGO DE LOS RECOBROS</t>
  </si>
  <si>
    <t>SE DECLARE LA  NULIDAD  DE  LA  RESOLUCIÓN  NO.009669  DEL  12  DE SEPTIEMBRE  DE  2018 EXPEDIDA  POR  LA SUPERINTENDENCIA  NACIONAL  DE SALUD,CON BASE EN LOS ARGUMENTOS EXPUESTOS, LOS CUALES DAN CUENTA DE LOS VICIOS DE LEGALIDAD DE DICHO ACTO ADMINISTRATIVO Y LA RESOLUCION 007615 DEL 05 DE AGOSTO DE 2019 NO REINTEGRAR EL VALOR SOLICITADO</t>
  </si>
  <si>
    <t>250002341000202000449-00</t>
  </si>
  <si>
    <t>SE DECLARE LA  NULIDAD  DE  LA  RESOLUCIÓN   EXPEDIDA  POR  LA SUPERINTENDENCIA  NACIONAL  DE SALUD,CON BASE EN LOS ARGUMENTOS EXPUESTOS, LOS CUALES DAN CUENTA DE LOS VICIOS DE LEGALIDAD DE DICHO ACTO ADMINISTRATIVO</t>
  </si>
  <si>
    <t>AVOCA CONOCIMIENTO</t>
  </si>
  <si>
    <t>ADECUACION DE LA DEMANDA</t>
  </si>
  <si>
    <t>REMITIDO POR COMPETENCIA</t>
  </si>
  <si>
    <t xml:space="preserve">CONFLICTO DE COMPETENCIA </t>
  </si>
  <si>
    <t>ORDENAN TRASLADO A LA SUPERSALUD</t>
  </si>
  <si>
    <t>PROCESO SUSPENDIDO</t>
  </si>
  <si>
    <t>RECHAZA DEMANDA</t>
  </si>
  <si>
    <t>ANALISIS ADMISION DE LA DEMANDA</t>
  </si>
  <si>
    <t>NULIDAD</t>
  </si>
  <si>
    <t>ALEGATOS DE CONCLUSION</t>
  </si>
  <si>
    <t xml:space="preserve">JUZGADO 22 LABORAL DEL CIRCUITO DE BOGOTA </t>
  </si>
  <si>
    <t>JUZGADO 6 LABORAL DEL CIRCUITO DE BOGOTA</t>
  </si>
  <si>
    <t>CONSEJO SUPERIOR DE LA JUDICATURA</t>
  </si>
  <si>
    <t>JUZGADO DIECISIETE LABORAL DEL CIRCUITO DE BOGOTA</t>
  </si>
  <si>
    <t>JUZGADO ADMINISTRATIVO DIECISEIS DEL CIRCUITO DE CALI</t>
  </si>
  <si>
    <t>JUZGADO LABORAL NOVENO DE CALI</t>
  </si>
  <si>
    <t>TRIBUNAL SUPERIOR DE BOGOTA SALA LABORAL</t>
  </si>
  <si>
    <t>JUZGADO SEPTIMO CIVIL DEL CIRCUITO DE CALI</t>
  </si>
  <si>
    <t>JUZGADO OCTAVO LABORAL DE MEDELLIN</t>
  </si>
  <si>
    <t>JUZGADO VEINTITRES LABORAL DEL CIRCUITO DE MEDELLIN</t>
  </si>
  <si>
    <t>JUZGADO SEGUNDO ADMINISTRATIVO DEL CIRCUITO DE BOGOTA</t>
  </si>
  <si>
    <t xml:space="preserve">VEINTICUATRO LABORAL </t>
  </si>
  <si>
    <t>JUZGADO QUINCE CIVIL DEL CIRCUITO DE BOGOTA</t>
  </si>
  <si>
    <t>TREINTA Y OCHO LABORAL</t>
  </si>
  <si>
    <t>TRIBUNAL ADMISNITRATIVO DE CUNDINAMARCA SECCIÓN TERCERA
25000233600020190045700</t>
  </si>
  <si>
    <t>TRIBUNAL LABORAL DE BOGOTA</t>
  </si>
  <si>
    <t>JUZGADO 20 LABORAL DEL CIRCUITO DE BOGOTÁ</t>
  </si>
  <si>
    <t>JUZGADO OCTAVO LABORAL DEL CIRCUITO DE CALI</t>
  </si>
  <si>
    <t>JUZGADO DECIMO ADMINISTRATIVO DEL CIRCUITO DE CALI</t>
  </si>
  <si>
    <t>JUZGADO SENGUNDO LABORAL DEL CIRUITO DE BOGOTÁ</t>
  </si>
  <si>
    <t>JUZGADO  VEINTISIETE LABORAL DEL CIRCUITO DE BOGOTÁ</t>
  </si>
  <si>
    <t>TRIBUNAL ADMINISTRATIVO DE CUNDINAMARCA SECCION TERCERA</t>
  </si>
  <si>
    <t xml:space="preserve">JUZGADO CUARTO LABORAL DEL CIRCUITO DE BOGOTÁ </t>
  </si>
  <si>
    <t>JUZGADO DIECIOCHO ADMINISTRATIVO DE MEDELLIN</t>
  </si>
  <si>
    <t>JUZGADO DIECISEIS LABORAL DEL CIRCUITO DE CALI</t>
  </si>
  <si>
    <t>JUZGADO OCTAVO LABORAL DEL CIRCUITO DE BOGOTA D.C</t>
  </si>
  <si>
    <t>JUZGADO 41 LABORAL DEL CIRCUITO DE BOGOTÁ</t>
  </si>
  <si>
    <t>TRIBUNAL ADMINISTRATIVO SECCION PRIMERA SALA MIXTA</t>
  </si>
  <si>
    <t>JUZGADO 35 ADMINISTRATIVO SEC TERCERA ORAL BOGOTA</t>
  </si>
  <si>
    <t>JUZGADO VEINTISIETE ADMINISTRATIVO DEL CIRCUITO DE MEDELLIN</t>
  </si>
  <si>
    <t>SUPERINTENDENCIA DE SALUD</t>
  </si>
  <si>
    <t>JUZGADO TERCERO ADMINISTRATIVO DE BOGOTA</t>
  </si>
  <si>
    <t>JUZGADO QUINCE ADMINISTRATIVO DE CALI</t>
  </si>
  <si>
    <t>JUZGADO PRIMERO ADMINISTRATIVO DEL CIRCUITO DE BOGOTA</t>
  </si>
  <si>
    <t>JUZGADO 041 LABORAL DEL CIRCUITO DE BOGOTA</t>
  </si>
  <si>
    <t>JUZGADO 041 LABORAL DEL CIRCUITO</t>
  </si>
  <si>
    <t>JUZGADO CUARTO CIVIL DEL CIRCUITO DE CUCUTA</t>
  </si>
  <si>
    <t>CONSEJO DE ESTADO</t>
  </si>
  <si>
    <t>JUZGADO CUARTO ADMINISTRATIVO DE BOGOTA</t>
  </si>
  <si>
    <t>JUZGADO 62 ADMINISTRATIVO DE BOGOTA</t>
  </si>
  <si>
    <t>JUZGADO VEINTIUNO ADMINISTRATIVO DEL CIRCUITO DE CALI</t>
  </si>
  <si>
    <t>JUZGADO CUARTO ADMINISTRATIVO DEL CIRCUITO DE CALI</t>
  </si>
  <si>
    <t>JUZGADO 35 CIVIL MUNICIPAL  DE ORALIDAD DE CALI</t>
  </si>
  <si>
    <t>TRIBUNAL AMINISTRATIVO DE CUNDINAMARCA</t>
  </si>
  <si>
    <t>JUZGADO LABORAL SEGUNDO DEL CIRCUITO DE CALI</t>
  </si>
  <si>
    <t xml:space="preserve">110013105036201500112-00 </t>
  </si>
  <si>
    <t xml:space="preserve">
110013105034201600411-00
</t>
  </si>
  <si>
    <t>110013105022201600465-00</t>
  </si>
  <si>
    <t xml:space="preserve"> 110013105006201600395-00</t>
  </si>
  <si>
    <t>J-2015-0045</t>
  </si>
  <si>
    <t>110013105024201500035-01</t>
  </si>
  <si>
    <t>J-2015-1465</t>
  </si>
  <si>
    <t>J-2016-0353</t>
  </si>
  <si>
    <t>110013105033201500136-00</t>
  </si>
  <si>
    <t>110013105016201500237-02</t>
  </si>
  <si>
    <t>110013105002201500826-01</t>
  </si>
  <si>
    <t>110013105004201600061-00</t>
  </si>
  <si>
    <t xml:space="preserve">110013105013201800140-00
</t>
  </si>
  <si>
    <t>110013105018201600367-01</t>
  </si>
  <si>
    <t>110013105029201600005-00</t>
  </si>
  <si>
    <t>410012333000201700519-01</t>
  </si>
  <si>
    <t>270013103001201700158-01</t>
  </si>
  <si>
    <t>JUZGADO 22 ADMINISTRATIVO DE MEDELLIN</t>
  </si>
  <si>
    <t>JUZGADO DIECISEIS ADMINISTRATIVO DEL CIRCUITO DE CALI</t>
  </si>
  <si>
    <t>JUZGADO QUINTO ADMIISTRATIVO DEL CIRCUITO DE BOGOTA</t>
  </si>
  <si>
    <t>TRIBUNAL ADMINISTRATIVO DE CUNDINAMARCA SECCION PRIMERA ORAL MIXTA</t>
  </si>
  <si>
    <t>JUZGADO VEINTISIETE ADMINISTRATIVO DE MEDELLIN</t>
  </si>
  <si>
    <t>110013337043202200093-00</t>
  </si>
  <si>
    <t>ASOCIACIÓN MUTUAL SER EMPRESA SOLIDARIA DE SALUD EPS – ENTIDAD PROMOTORA DE SALUD MUTUAL SER EPS</t>
  </si>
  <si>
    <t>806008394-7</t>
  </si>
  <si>
    <t>JUZGADO CUARENTA Y TRES ADMINISTRATIVO DEL CIRCUITO DE BOGOTA</t>
  </si>
  <si>
    <t xml:space="preserve">NULIDAD Y REST. DEL DERECHO </t>
  </si>
  <si>
    <t>REPARACIÓN DIRECTA</t>
  </si>
  <si>
    <t xml:space="preserve">ORDINARIO LABORAL </t>
  </si>
  <si>
    <t>06/02/2013 - 16/09/2016</t>
  </si>
  <si>
    <t xml:space="preserve">30/10/2017
</t>
  </si>
  <si>
    <t>21/03/2018 - 11/08/2020</t>
  </si>
  <si>
    <t>07/03/2014 - 
23/07/2018</t>
  </si>
  <si>
    <t>02/11/2017|</t>
  </si>
  <si>
    <t>10/10/2013 - 19/09/2018</t>
  </si>
  <si>
    <t>01/04/2014-
12/04/2019</t>
  </si>
  <si>
    <t>04/08/2020
27/08/2020</t>
  </si>
  <si>
    <t>21/03/2018 /06/07/2021</t>
  </si>
  <si>
    <t>TATIANA LEGUIZAMON</t>
  </si>
  <si>
    <t>COMFENALCO VALLE  EPS</t>
  </si>
  <si>
    <t>ENTIDAD PROMOTORA DE SALUD SANITAS S.A.</t>
  </si>
  <si>
    <t xml:space="preserve">CAMFENALCO ANTIOQUIA </t>
  </si>
  <si>
    <t>E.S.E. RED DE SALUD DEL CENTRO</t>
  </si>
  <si>
    <t>I.P.S. HOSPITAL DEL SARARE E.S.E.</t>
  </si>
  <si>
    <t xml:space="preserve">E.P.S. S.O.S. S.A. </t>
  </si>
  <si>
    <t>EMSSANAR EPS</t>
  </si>
  <si>
    <t xml:space="preserve">E.P.S. SERVICIO OCCIDENTAL DE SALUD S.A. SOS S.A. </t>
  </si>
  <si>
    <t xml:space="preserve">CAJA DE COMPENSACION FAMILIAR CONFENALCO ANTIOQUIA </t>
  </si>
  <si>
    <t>SOS EPS</t>
  </si>
  <si>
    <t>CLÍNICA CARTAGENA DE LMAR SAS</t>
  </si>
  <si>
    <t>HOSPITAL UNIVERSITARIO DEPARTAMENTAL DE NARIÑO</t>
  </si>
  <si>
    <t xml:space="preserve">HOSPITAL SAN JUAN DE DIOS ESE </t>
  </si>
  <si>
    <t>CLINICA CARTAGENA DEL MAR S.A.</t>
  </si>
  <si>
    <t>ALIANSALUD EPS</t>
  </si>
  <si>
    <t>SALUD ECOOPSO S.A.S</t>
  </si>
  <si>
    <t>ALIANSALUD</t>
  </si>
  <si>
    <t>TREINTA Y CINCO LABORAL</t>
  </si>
  <si>
    <t>TREINTA Y UNO LABORAL</t>
  </si>
  <si>
    <t>VEINTIUNO LABORAL</t>
  </si>
  <si>
    <t>TRECE LABORAL</t>
  </si>
  <si>
    <t>TRINTA Y CINCO LABORAL</t>
  </si>
  <si>
    <t>JUZGADO 13 LABORAL DEL CIRCUITO DE BOGOTÁ</t>
  </si>
  <si>
    <t>JUZGADO 36 ADMINISTRATIVO DE BOGOTA</t>
  </si>
  <si>
    <t>JUZGADO VEINTICUATRO LABORAL DEL CIRCUITO D BOGOTÁ</t>
  </si>
  <si>
    <t>JUZGADO 34 ADMINISTRATIVO SECCION TERCERA BOGOTA</t>
  </si>
  <si>
    <t>JUZGADO TREINTA Y CONCO LABORAL DEL CIRCUITO DE BOGOTA</t>
  </si>
  <si>
    <t>JUZGADO TREINTA Y SIETE LABORAL DEL CIRCUITO DE BOGOTÁ</t>
  </si>
  <si>
    <t>JUZGADO 36 LABORAL DEL CIRCUITO DE BOGOTÁ</t>
  </si>
  <si>
    <t>JUZGADO 31 LABORAL DE LCIRCUITO DE BOGOTÁ</t>
  </si>
  <si>
    <t>JUZGADO PRIMERO ADMINISTRATIVO DE BOGOTA SECCION PRIMERA</t>
  </si>
  <si>
    <t>JUZGADO 035 ADMINISTRATIVO DEL CIRCUITO DE BOGOTÁ</t>
  </si>
  <si>
    <t>JUZGADO NOVENO LABORAL DEL CIRCUITO</t>
  </si>
  <si>
    <t>JUZGADO 3 LABORAL DEL CIRCUITO DE BOGOTÁ</t>
  </si>
  <si>
    <t>PRIMERA AUDIENCIA DE TRÁMITE</t>
  </si>
  <si>
    <t>CONTESTACIÓN DEMANDA</t>
  </si>
  <si>
    <t>CASACIÓN</t>
  </si>
  <si>
    <t>APELACIÓN FALLO PRIMERA INSTANCIA FAVORABLE A SAYP</t>
  </si>
  <si>
    <t>SEGUNDA AUDIENCIA DE TRÁMITE</t>
  </si>
  <si>
    <t>RECURSO DE APELACIÓN</t>
  </si>
  <si>
    <t>INADMITE DEMANDA</t>
  </si>
  <si>
    <t>FALLO DE SEGUNDA INSTANCIA</t>
  </si>
  <si>
    <t>DECLARACIÓN DE INCOMPETENCIA</t>
  </si>
  <si>
    <t>$1,388,197,361</t>
  </si>
  <si>
    <t>$ 1.844,820.691,00</t>
  </si>
  <si>
    <t>$505,110,835,00</t>
  </si>
  <si>
    <t>$ 1.210.310.559,oo</t>
  </si>
  <si>
    <t>$10.085.852.952.</t>
  </si>
  <si>
    <t xml:space="preserve">
09/05/2023</t>
  </si>
  <si>
    <t>JUZGADO VEINTIUNO LABORAL DEL CIRCUITO DE CALI</t>
  </si>
  <si>
    <t>JUZGADO VEINTIOCHO ADMINISTRATIVO DE MEDELLIN</t>
  </si>
  <si>
    <t>JUZGADO 25 ADMINISTRATIVO ORAL DEL CIRCUITO DE MEDELLIN</t>
  </si>
  <si>
    <t>JUZGADO SEXTO ADMINISTRATIVO ORAL DE BOGOTA</t>
  </si>
  <si>
    <t>JUZGADO SESENTA Y OCHO ADMINISTRATIVO DE BOGOTA</t>
  </si>
  <si>
    <t>JUZGADO DECIMO ADMINISTRATIVO DE NEIVA</t>
  </si>
  <si>
    <t>JUZGADO VEINTICINCO LABORAL DEL CIRCUITO DE BOGOTA</t>
  </si>
  <si>
    <t>110013105023201600048-00</t>
  </si>
  <si>
    <t>CAPRESOCA</t>
  </si>
  <si>
    <t>EMSSANAR S.A.S. - ARS</t>
  </si>
  <si>
    <t>110013105023201500288-00</t>
  </si>
  <si>
    <t xml:space="preserve">110013105008201400726-00 </t>
  </si>
  <si>
    <t>NULIDAD Y REST. DEL DERECHO</t>
  </si>
  <si>
    <t xml:space="preserve">ACCION DE REPARACION DIRECTA </t>
  </si>
  <si>
    <t>DIANA VARGAS PAOLA GASPAR ALEJANDRA PAULO CAROLINA</t>
  </si>
  <si>
    <t xml:space="preserve"> DIANA VARGAS PAOLA GASPAR ALEJANDRA PAULO</t>
  </si>
  <si>
    <t>TATIANA LEGUIZAMON - CAROLINA APARICIO</t>
  </si>
  <si>
    <t xml:space="preserve">TATIANA LEGUIZAMON - CAROLINA APARICIO </t>
  </si>
  <si>
    <t>TATIANA LEGUIZAMON - CAROLINA -PAULO</t>
  </si>
  <si>
    <t>DIANA VARGAS PAOLA GASPAR ALEJANDRA GIL</t>
  </si>
  <si>
    <t>JHONATAN PAULO</t>
  </si>
  <si>
    <t>DIANA VARGAS, CAROLINA APARICIO</t>
  </si>
  <si>
    <t>DIANA VARGAS PAOLA GASPAR</t>
  </si>
  <si>
    <t>CONFENALCO VALLE</t>
  </si>
  <si>
    <t>CAJA DE COMPENSACIÓN FAMILIAR DE ANTIOQUIA - COMFENALCO ANTIOQUIA</t>
  </si>
  <si>
    <t xml:space="preserve">CORTE SUPREMA DE JUSTICIA SALA LABORAL </t>
  </si>
  <si>
    <t>JUZGADO DOCE ADMINISTRATIVO DEL CIRCUITO DE MEDELLIN</t>
  </si>
  <si>
    <t>JUZGADO ONCE ADMINISTRATIVO DE MEDELLIN</t>
  </si>
  <si>
    <t>JUZGADO TRECE LABORAL DEL CIRCUITO DE CALI</t>
  </si>
  <si>
    <t>JUZGADO 68 ADMINISTRATIVO  DE BOGOTA</t>
  </si>
  <si>
    <t>TRIBUNAL ADMINISTRATIVO DE CUNDINAMARCA SECCION PRIMERA MIXTA ORAL</t>
  </si>
  <si>
    <t>TRIBUNAL ADMINISTRATICO DE CUNDINAMARCA SECCION PRIMERA MIXTA</t>
  </si>
  <si>
    <t>JUZGADO TERCERO ADMINISTRATIVO DE YOPAL</t>
  </si>
  <si>
    <t>JUZGADO 44 ADMINISTRATIVO DE BOGOTÁ</t>
  </si>
  <si>
    <t>YOPAL</t>
  </si>
  <si>
    <t>CONTESTACION DE LA DEMANDA</t>
  </si>
  <si>
    <t>250002336000202300389-00</t>
  </si>
  <si>
    <t>ADMINISTRADORA DE LOS RECURSOS DEL SISTEMA GENERAL DE
SEGURIDAD SOCIAL EN SALUD</t>
  </si>
  <si>
    <t>PRIMERA</t>
  </si>
  <si>
    <t>680012333000201701569-00</t>
  </si>
  <si>
    <t>CAFESALUD EPS LIQUIDADA</t>
  </si>
  <si>
    <t>CASAJAN</t>
  </si>
  <si>
    <t>JUZGADO VEINTINUEVE LABORAL DEL CIRCUITO</t>
  </si>
  <si>
    <t>JUZGADO 34 ADMINISTRATIVO DE MEDELLIN</t>
  </si>
  <si>
    <t>TRIBUNAL ADMINISTRATIVO DE CUNDINAMARCA
SECCIÓN PRIMERA- SUBSECCIÓN C</t>
  </si>
  <si>
    <t>TRIBUNAL ADMINISTRATIVO DE SANTANDER</t>
  </si>
  <si>
    <t>SANTANDER</t>
  </si>
  <si>
    <t>CONTESTACION DEMANDA</t>
  </si>
  <si>
    <t>CONTESTACIÓN DE DEMANDA</t>
  </si>
  <si>
    <t>ACCION CONTRACTUAL</t>
  </si>
  <si>
    <t>NULIDAD Y REST. DEL DER.</t>
  </si>
  <si>
    <t>JUZGDO 47 LABORAL DEL CIRCUITO DE BOGOTA</t>
  </si>
  <si>
    <t>JUZGADO 16 ADMINISTRATIVO DE CALI</t>
  </si>
  <si>
    <t>JUZGADO CUARENTA Y CINCO ADMINISTRATIVO DE BOGOTA</t>
  </si>
  <si>
    <t>JUZGADO 32 LABORAL DE BOGOTA</t>
  </si>
  <si>
    <t>NARIÑO</t>
  </si>
  <si>
    <t>REFORMA DE LA DEMANDA</t>
  </si>
  <si>
    <t>EPS FAMISANAR S.A.S.</t>
  </si>
  <si>
    <t>860078828-7</t>
  </si>
  <si>
    <t xml:space="preserve">800251440-6  </t>
  </si>
  <si>
    <t>890901826-2</t>
  </si>
  <si>
    <t>891 580 002 - 5</t>
  </si>
  <si>
    <t>860.006.656-9</t>
  </si>
  <si>
    <t>891200528-8</t>
  </si>
  <si>
    <t>891280000-8</t>
  </si>
  <si>
    <t>890900491-9</t>
  </si>
  <si>
    <t>900234274-0</t>
  </si>
  <si>
    <t>900604350-0</t>
  </si>
  <si>
    <t>890200106-1</t>
  </si>
  <si>
    <t>901093846-0</t>
  </si>
  <si>
    <t>83011383-1</t>
  </si>
  <si>
    <t>805000427–1</t>
  </si>
  <si>
    <t>89020010-6</t>
  </si>
  <si>
    <t>JUZGADO TREINTA Y UNO ADMINISTRATIVO DE MEDELLIN</t>
  </si>
  <si>
    <t>DESPACHO 000 - TRIBUNAL ADMINISTRATIVO - SECCIÓN PRIMERA MIXTA - ORAL - BOGOTÁ *
Ponente:	LUIS NORBERTO CERMEÑO</t>
  </si>
  <si>
    <t>JUZGADO CUARENTA Y CINCO ADMINISTRATIVO DEL CIRCUITO DE BOGOTÁ</t>
  </si>
  <si>
    <t>JUZGADO CUARTO ADMINISTRATIVO DEL CIRCUITO DE BOGOTÁ</t>
  </si>
  <si>
    <t>JUZGADO VEINTE LABORAL DEL CIRCUITO DE BOGOTÁ D.C.</t>
  </si>
  <si>
    <t>APELACIÓN FALLO PRIMERA INSTANCIA NO FAVORABLE A SAYP</t>
  </si>
  <si>
    <t>FALLO PRIMERA INSTANCIA</t>
  </si>
  <si>
    <t>PRUEBAS</t>
  </si>
  <si>
    <t xml:space="preserve">CONTESTACION DE LA DEMANDA </t>
  </si>
  <si>
    <t>LAS PRUEBAS APORTADAS Y LOS HECHOS NO APUNTAN A ERRORES POR PARTE DEL CONSORCIO EN EL PROCESO DE AUDITORIA YA QUE LA MISMA SE REALIZO CON ESTRICTO CUMPLIMIENTO A LAS NORMAS VIGENTES, ADICIONALMENTE EN VARIOS CASOS LA ADRES REALIZÓ UNA NUEVA AUDITORÌA QUE FUE BASE PARA LA EXPEDICION DE LA RESOLUCIÓN DE LA SUPERSALUD.</t>
  </si>
  <si>
    <t>LAS PRUEBAS APORTADAS Y LOS HECHOS NO APUNTAN A ERRORES POR PARTE DEL CONSORCIO EN EL PROCESO DE AUDITORIA YA QUE LA MISMA SE REALIZO CON ESTRICTO CUMPLIMIENTO A LAS NORMAS VIGENTES, ADICIONALMENTE EN MUCHOS DE LOS CASOS LA ADRES REALIZÒ UNA NUEVA AUDITORÌA QUE FUE BASE PARA LA EXPEDICION DE LA RESOLUCION DE LA SUPERSALUD.</t>
  </si>
  <si>
    <t>NULIDAD Y RESTABLECIMIENTO DEL DERECHO</t>
  </si>
  <si>
    <t xml:space="preserve">ACCIÓN DE REPARACION DIRECTA </t>
  </si>
  <si>
    <t>JHONATAN
CAROLINA PAULO</t>
  </si>
  <si>
    <t xml:space="preserve">SANITAS S.A. - EPS Y COMPAÑÍA DE MEDICINA PREPAGADA COLSANITAS S.A. </t>
  </si>
  <si>
    <t xml:space="preserve">JUZGADO 031 ADMINISTRATIVO DE LA SECCIÓN TERCERA DE BOGOTÁ </t>
  </si>
  <si>
    <t>JUZGADO CUARENTA Y CUATRO  LABORAL DEL CIRCUITO DE BOGOTA</t>
  </si>
  <si>
    <t xml:space="preserve">JUZGADO CUARENTA Y CUATRO LABORAL DEL CIRCUITO DE BOGOTA </t>
  </si>
  <si>
    <t>JUZGADO CUARENTA Y CUATRO LABORAL DEL CIRCUITO DE BOGOTA</t>
  </si>
  <si>
    <t>JUZGADO CUARENTA Y UNO LABORAL DEL CIRCUITO</t>
  </si>
  <si>
    <t xml:space="preserve">JUZGADO TREINTA Y SIETE ADMINISTRATIVO DE BOGOTA </t>
  </si>
  <si>
    <t>JUZGADO CATORCE LABORAL DE CALI</t>
  </si>
  <si>
    <t>JUZGADO TERCERO ADMINISTRATIVO</t>
  </si>
  <si>
    <t>JUZGADO CUARENTA Y SEIS LABORAL DEL CIRCUITO DE BOGOTA</t>
  </si>
  <si>
    <t>JUZGADO CUARENTA Y SIETE LABORAL DEL CIRCUITO DE BOGOTA</t>
  </si>
  <si>
    <t>JUZGADO DIECINUEVELABORAL DEL CIRCUITO DE CALI</t>
  </si>
  <si>
    <t>JUZGADO VEINTIUNIO LABORAL DEL CIRCUITO DE CALI</t>
  </si>
  <si>
    <t xml:space="preserve">PARA AVOCAR CONOCIMIENTO </t>
  </si>
  <si>
    <t>ACCIÒN DE CONTROVERSIAS CONTRACTUALES</t>
  </si>
  <si>
    <t>17/01/2024-02/02/2024</t>
  </si>
  <si>
    <t xml:space="preserve">JUZGADO NOVENO ADMINISTRATIVO DE MEDELLIN </t>
  </si>
  <si>
    <t>CHOCO</t>
  </si>
  <si>
    <t>CONTESTACIÓN DE LA DEMANDA</t>
  </si>
  <si>
    <t>NULIDAD T RESTABLECIMIENTO DEL DERECHO</t>
  </si>
  <si>
    <t>JUZGADO QUINTO LABORAL DEL CIRCUITO DE BOGOTA</t>
  </si>
  <si>
    <t>JUZGADO SESENTA Y DOS ADMINISTRATIVO ORAL DE BOGOTÀ</t>
  </si>
  <si>
    <t>JUZGADO CUARENTA Y TRES LABORAL DEL CIRCUITO DE BOGOTA</t>
  </si>
  <si>
    <t xml:space="preserve">TRIBUNAL ADMINISTRATIVO - SECCIÓN PRIMERA MIXTA - ORAL </t>
  </si>
  <si>
    <t>JUZGADO 19 ADMINISTRATIVO DE CALI</t>
  </si>
  <si>
    <t xml:space="preserve">JUZGADO TERCERO ADMINISTRATIVO DEL VALLE </t>
  </si>
  <si>
    <t>110013341045202300370-00</t>
  </si>
  <si>
    <t>760013105004201700335-00</t>
  </si>
  <si>
    <t>ECOOPSOS EPS</t>
  </si>
  <si>
    <t xml:space="preserve">JUZGADO NOVENO LABORAL DEL CIRCUITO DE BOGOTA </t>
  </si>
  <si>
    <t>TRIBUNAL ADMINISTRATIVO DE ANTIOQUIA SALA PRIMERA DE DECISION</t>
  </si>
  <si>
    <t>JUZGADO TERCERO ADMINISTRATIVO DEL CIRCUITO DE BOGOTA</t>
  </si>
  <si>
    <t xml:space="preserve">TRIBUNAL SUPERIOR DE CALI SALA LABORAL </t>
  </si>
  <si>
    <t>JUZGADO 045 ADMINISTRATIVO DE BOGOTÁ</t>
  </si>
  <si>
    <t>JUZGADO 004 LABORAL DEL CIRCUITO DE CALI</t>
  </si>
  <si>
    <t xml:space="preserve">JUZGADO 43 ADMINISTRATIVO DE BOGOTA </t>
  </si>
  <si>
    <t>CONTESTACION DE DEMANDA</t>
  </si>
  <si>
    <t>$ 509.886.480.14,oo</t>
  </si>
  <si>
    <t>NULIDAD DE LA RESOLUCION QUE LIQUIDA EL CONTRATO DE ENCARGO FIDUCIARIO 467 DE 2011 Y LA RESOLUCION QUE RESUELVE EL RECURSO CONFIRMANDO LA DECISION INICIAL, ADICIONALMENTE SE PRETENDE LA LIQUIDACION JUDICIAL DEL CONTRATO</t>
  </si>
  <si>
    <t>JHONATAN MOLINA -TATIANA LEGUIZAMON - CAROLINA APARICIO</t>
  </si>
  <si>
    <t>JUZGADO CUARENTA Y CINCO LABORAL DEL CIRCUITO DE BOGOTA</t>
  </si>
  <si>
    <t>EL PROCESO EN EL NUEVO DESPACHO JUDICIAL MODIFIÓ CUANTIA Y ALGUNAS PRETENSIONES - SE NOTIFICÓ POR SEGUNDA VEZ EN EL NUEVO DESPACHO DE CONOCIMIENTO EN SEPTIEMBRE DE 2016</t>
  </si>
  <si>
    <t>EL PROCESO CAMBIO DE JURISDICCION Y DE RADICADO</t>
  </si>
  <si>
    <t>CUANTIA PENDIENTE POR REMISION DEL EXPEDIENTE EN CONFLICTO DE COMPETENCIA</t>
  </si>
  <si>
    <t>110013105029201400486-01</t>
  </si>
  <si>
    <t>110013105030201700420-00</t>
  </si>
  <si>
    <t>110013341045202300585-00</t>
  </si>
  <si>
    <t>JUZGADO CUARENTA Y DOS LABORAL DEL CIRCUITO DE BOGOTA</t>
  </si>
  <si>
    <t>JUZGADO VEINTIUNO LABORAL DEL CIRCUITO</t>
  </si>
  <si>
    <t>JUZGADO 68 ADMINISTRATIVO DE BOGOTA</t>
  </si>
  <si>
    <t>JUZGADO TERCERO ADMINISTARTIVO  DE BOGOTA</t>
  </si>
  <si>
    <t xml:space="preserve">JUZGADO 29 LABORAL DE BOGOTA </t>
  </si>
  <si>
    <t>JUZGADO 12 LABORAL DE CIRCUITO DE CALI</t>
  </si>
  <si>
    <t>LAS PRUEBAS APORTADAS Y LOS HECHOS NO APUNTAN A ERRORES POR PARTE DEL CONSORCIO</t>
  </si>
  <si>
    <t>LOS RECOBROS NO CORRESPONDEN A LA VIGENCIA DEL  CONSORCIO SAYP - CORRESPONDE A ACTUACIONES DEL ANTERIOR ADMINISTRADOR DEL FOSYGA -FIDUFOSYGA 2005</t>
  </si>
  <si>
    <t>050012333000202400475-00</t>
  </si>
  <si>
    <t>E.P.S Y MEDICINA PREPAGADA SURAMERICANA S.A.</t>
  </si>
  <si>
    <t>TRIBUNAL ADMINISTRATIVO DE CALI</t>
  </si>
  <si>
    <t>NORTE DE SANTANDER</t>
  </si>
  <si>
    <t>AUDIENCIA PRUEBAS</t>
  </si>
  <si>
    <t>110013105038201600505-00</t>
  </si>
  <si>
    <t>JUZGADO OCTAVO ADMINISTRATIVO DEL CIRCUITO DE MEDELLIN</t>
  </si>
  <si>
    <t xml:space="preserve">MEDELLIN </t>
  </si>
  <si>
    <t>LOS RECOBROS NO FUERON AUDITADOS EN VIGENCIA DEL CONSORCIO SAYP LASA GLOSAS FUERON ENVIADAS DESPUES DEL 31 DE JULIO DE 2017</t>
  </si>
  <si>
    <t>110013334003202000022-00</t>
  </si>
  <si>
    <t xml:space="preserve">TRIBUNAL ADMINISTRATIVO DE BOGOTA </t>
  </si>
  <si>
    <t xml:space="preserve">JUZGADO 11ADMINISTRATIVO DE MEDELIIN </t>
  </si>
  <si>
    <t>JUZGADO NOVENO ADMINISTRATIVO DEL CIRCUITO DE MEDELLIN</t>
  </si>
  <si>
    <t xml:space="preserve">ADMISION </t>
  </si>
  <si>
    <t>TRIBUNAL ADMINISTRATIVO DE CUNDINAMARCA SECCION PRIMERA ORAL</t>
  </si>
  <si>
    <t>TRIBUNAL ADMINISTRATIVO DE CUNDINAMARCA - SECCION TERCERA</t>
  </si>
  <si>
    <t>VERBAL</t>
  </si>
  <si>
    <t>110013105035201400476-00</t>
  </si>
  <si>
    <t>250002341000201601972-01</t>
  </si>
  <si>
    <t>110013105016201400372-00</t>
  </si>
  <si>
    <t>110013105032201400674-02</t>
  </si>
  <si>
    <t>110013337044202000315-01</t>
  </si>
  <si>
    <t xml:space="preserve">FUNDACION HOSPITAL SAN VICENTE DE PAUL </t>
  </si>
  <si>
    <t>TRIBUNAL ADMINISTRATIVO - SECCIÓN PRIMERA MIXTA - ORAL - BOGOTÁ</t>
  </si>
  <si>
    <t>JUZGADO QUINTO ADMINISTRATIVO DEL CIRCUITO DE BOGOTA</t>
  </si>
  <si>
    <t>JUZGADO TERCERO ADMINISTRATIVO DE ORALIDAD DEL CIRCUITO DE BOGOTA</t>
  </si>
  <si>
    <t>JUZGADO CINCUENTA Y UNO CIVIL DEL CIRCUITO DE BOGOTA</t>
  </si>
  <si>
    <t xml:space="preserve"> EL CONSORCIO SAYP 2011 NO TENDRIA POR QUÈ RESPONDER POR PERJUICIOS QUE NO HA CAUSADO CON SU PROCEDER EN TANTO DENTRO DE SUS OBLIGACIONES CONTRACTUALES NO SE ENCUENTRA LA DE REALIZAR LA AUDITORIA DE RECLAMACIONES NI ORDENAR SU PAGO, LO QUE SE  PRUEBA CON EL CONTRATO DE ENCARGO FIDUCIARIO QUE SE ANEXO CON LA CONTESTACION DE LA DEMANDA, EL CUAL CONSAGRA EL ALCANCE DE SUS OBLIGACIONES CONTRACTUALES  Y ES ASI QUE  SE CONSIDERA LA NO EXISTENCIA DE FACTORES EN SU  CONTRA,  ADEMAS SE REITERA, LAS POSIBILIDADES DE UNA CONDENA EN CONTRA ES MUY BAJA, EN ATENCION A LA FECHA DE OCURRENCIA DE LOS HECHOS EXPUESTOS POR LA DEMANDANTE. </t>
  </si>
  <si>
    <t>EMSSANAR E.S.S</t>
  </si>
  <si>
    <t>JUZGADO O21 LABORAL DEL CIRCUITO DE CALI</t>
  </si>
  <si>
    <t>BOGOTA</t>
  </si>
  <si>
    <t xml:space="preserve">BOGOTA </t>
  </si>
  <si>
    <t>FALLO DE PRIMERA INSTANCIA FAVORABLE A SAYP</t>
  </si>
  <si>
    <t>TRIBUNAL CONTENCIOSO ADMINISTRATIVO DEL VALLE DEL CAUCA</t>
  </si>
  <si>
    <t>TRIBUNAL ADMINISTRATIVO DE NORTE DE SANTANDER</t>
  </si>
  <si>
    <t>JUZGADO CUARENTA Y SEIS ADMINISTRATIVO DE BOGOTA</t>
  </si>
  <si>
    <t>JUZGADO CUAREMTA Y NUEVE LABORAL DEL CIRCUITO DE BOGOTA</t>
  </si>
  <si>
    <t>760013105011201600196-00</t>
  </si>
  <si>
    <t>JUZGADO SEPTIMO ADMINISTRATIVO DE BOGOTA</t>
  </si>
  <si>
    <t>JUZGADO DIECISEIS ADMINISTRATIVO DE BOGOTÀ</t>
  </si>
  <si>
    <t>TRIBUNAL ADMINISTRATIVO DE CUNDINAMARCA SECCION PRIMERA</t>
  </si>
  <si>
    <t>JUZGADO SEGUNDO ADMINISTRATIVO DE BOGOTA</t>
  </si>
  <si>
    <t>JUZGADO VENTICUATRO  ADMINISTRATIVO DEL CIRCUITO DE BOGOTA</t>
  </si>
  <si>
    <t>JUZGADO VEINTICINCO ADMINISTRATIVO SEC PRIMERA ORAL BOGOTA</t>
  </si>
  <si>
    <t>JUZGADO DECIMO LABORAL DEL CIRCUITO DE MEDELLIN</t>
  </si>
  <si>
    <t>JUZGADO  CATORCE ADMINISTRATIVO DEL CIRCUITO DE BOGOTA</t>
  </si>
  <si>
    <t>JUZGADO  VEINTICINCO ADMINISTRATIVO DE BOGOTA</t>
  </si>
  <si>
    <t>TRIBUNAL ADMINISTRATIVO DE PASTO</t>
  </si>
  <si>
    <t xml:space="preserve">JUZGADO TRECE LABORAL DEL CIRCUITO DE BOGOTA </t>
  </si>
  <si>
    <t>JUZGADO VEINTICUATRO ADMINISTRATIVO DEL CIRCUITO DE BOGOTA</t>
  </si>
  <si>
    <t>JUZGADO VEINTIOCHO LABORAL DEL CIRCUITO  DE BOGOTA</t>
  </si>
  <si>
    <t>JUZGADO VEINTICINCO ADMINISTRATIVO DE BOGOTA SECCION PRIMERA</t>
  </si>
  <si>
    <t>JUZGADO VEINTIOCHO LABORAL DEL CIRCUITO DE BOGOTA</t>
  </si>
  <si>
    <t>JUZGADO DIECISIETE ADMINISTRATIVO SECCION PRIMERA DE BOGOTA</t>
  </si>
  <si>
    <t>JUZGADO CINCUENTA Y SEIS ADMINISTRATIVO DE BOGOTA</t>
  </si>
  <si>
    <t>JUZGADO VEINTISIETE LABORAL DEL CIRCUITO DE BOGOTA</t>
  </si>
  <si>
    <t>JUZGADO CINCUENTA Y TRES ADMINISTRATIVO DE BOGOTA</t>
  </si>
  <si>
    <t xml:space="preserve">EJECUTIVO SINGULAR </t>
  </si>
  <si>
    <t xml:space="preserve">110013105017201400644-00 </t>
  </si>
  <si>
    <t>540013333002201300034-01</t>
  </si>
  <si>
    <t>760013105009201500527-03</t>
  </si>
  <si>
    <t xml:space="preserve">760013105010201500031-00 </t>
  </si>
  <si>
    <r>
      <rPr>
        <b/>
        <sz val="10"/>
        <rFont val="Calibri"/>
        <family val="2"/>
        <scheme val="minor"/>
      </rPr>
      <t>110013105023201500602-00</t>
    </r>
    <r>
      <rPr>
        <b/>
        <sz val="10"/>
        <color theme="1"/>
        <rFont val="Calibri"/>
        <family val="2"/>
        <scheme val="minor"/>
      </rPr>
      <t xml:space="preserve">
</t>
    </r>
  </si>
  <si>
    <t>760013103007201800060-00</t>
  </si>
  <si>
    <t>110013105023201400644-00</t>
  </si>
  <si>
    <t>110013105023201400426-01</t>
  </si>
  <si>
    <t>110013105024201500381-00</t>
  </si>
  <si>
    <t>760013105007201500268-04</t>
  </si>
  <si>
    <t>110013105014201400617-00</t>
  </si>
  <si>
    <t>110013105024201500392-00</t>
  </si>
  <si>
    <t>110013105004201500539-00</t>
  </si>
  <si>
    <t>110013105024201400553-00</t>
  </si>
  <si>
    <t>110013105017201400637-00</t>
  </si>
  <si>
    <t>110013105030201400883-00</t>
  </si>
  <si>
    <t>110013105030201500426-00</t>
  </si>
  <si>
    <t>110013105023201500405-01</t>
  </si>
  <si>
    <t>110013105004201500567-00</t>
  </si>
  <si>
    <t>110013105013201500215-00</t>
  </si>
  <si>
    <t>110013105007201500650-00</t>
  </si>
  <si>
    <t>110013105011201500649-00</t>
  </si>
  <si>
    <t>110013105016201400258-04</t>
  </si>
  <si>
    <t>110013105020201500150-01</t>
  </si>
  <si>
    <t>110013105033201500512-00</t>
  </si>
  <si>
    <t>110013105002201600045-00</t>
  </si>
  <si>
    <t>110013105013201600053-00</t>
  </si>
  <si>
    <t>110013105013201600061-00</t>
  </si>
  <si>
    <t>760013105016201500107-00</t>
  </si>
  <si>
    <t>680012333000201600503-01</t>
  </si>
  <si>
    <t>110013105008201500176-00</t>
  </si>
  <si>
    <t>110013105030201500876-02</t>
  </si>
  <si>
    <t>110013105025201500092-00</t>
  </si>
  <si>
    <t>110013105032201500367-03</t>
  </si>
  <si>
    <t>110013105011201500704-00</t>
  </si>
  <si>
    <t>110013105025201400570-00</t>
  </si>
  <si>
    <t>110013105018201600312-00</t>
  </si>
  <si>
    <t>110013105013201600592-00</t>
  </si>
  <si>
    <t>110013105013201600057-01</t>
  </si>
  <si>
    <t>110013105026201600034-00</t>
  </si>
  <si>
    <t>760013105013201600248-00</t>
  </si>
  <si>
    <t>760013333015202200030-00</t>
  </si>
  <si>
    <t>110013105013201500095-00</t>
  </si>
  <si>
    <t>110013105013201500399-00</t>
  </si>
  <si>
    <t>110013105006201600053-00</t>
  </si>
  <si>
    <t>110013105022201400490-00</t>
  </si>
  <si>
    <t>110013105022201700309-00</t>
  </si>
  <si>
    <t>110013105036201600014-01</t>
  </si>
  <si>
    <t>110013105017201400310-00</t>
  </si>
  <si>
    <t>110013105027201600728-00</t>
  </si>
  <si>
    <t>J-2016-00500</t>
  </si>
  <si>
    <t>110013105026201400463-01</t>
  </si>
  <si>
    <t>110013105006201700141-00</t>
  </si>
  <si>
    <t>540013153004201900111-03</t>
  </si>
  <si>
    <t>110013105035201500177-00</t>
  </si>
  <si>
    <t>110013105018201600251-00</t>
  </si>
  <si>
    <t>110013105024201800244-00</t>
  </si>
  <si>
    <t xml:space="preserve">760013105014201500110-00 </t>
  </si>
  <si>
    <t>110013105039201600409-00</t>
  </si>
  <si>
    <t>760013105012201700373-01</t>
  </si>
  <si>
    <t>110013105030201800333-00</t>
  </si>
  <si>
    <t>110013105018201900198-00</t>
  </si>
  <si>
    <t>760013105012201900123-01</t>
  </si>
  <si>
    <t>410012333000202000577-00</t>
  </si>
  <si>
    <t>110013105022201500808-00</t>
  </si>
  <si>
    <t>110013105030201700721-00</t>
  </si>
  <si>
    <t>760013105014201600578-00</t>
  </si>
  <si>
    <t>520013333007201800003-01</t>
  </si>
  <si>
    <t>680013333013201700457-01</t>
  </si>
  <si>
    <t>110013105032201800686-01</t>
  </si>
  <si>
    <t>760013105007201800073-02</t>
  </si>
  <si>
    <t>110013337040202000263-01</t>
  </si>
  <si>
    <t>760013105002201700588-00</t>
  </si>
  <si>
    <t xml:space="preserve">760013105011201400525-00   </t>
  </si>
  <si>
    <t>250002341000202000054-00</t>
  </si>
  <si>
    <t>850013333002201800111-00</t>
  </si>
  <si>
    <t>110013105003201500048-00</t>
  </si>
  <si>
    <t>110013105025201600466-00</t>
  </si>
  <si>
    <t>110013105025201700422-00</t>
  </si>
  <si>
    <t xml:space="preserve"> 110013337044202100081-01</t>
  </si>
  <si>
    <t>110013105032201400460-03</t>
  </si>
  <si>
    <t>110013105020201900710 -00</t>
  </si>
  <si>
    <t>110013105029201600375-00</t>
  </si>
  <si>
    <t>23/10/2015
26/03/2025</t>
  </si>
  <si>
    <t>NACION-MSPS Y OTROS</t>
  </si>
  <si>
    <t>NACION-MSPS, FIDUFOSYGA, SAYP Y OTROS</t>
  </si>
  <si>
    <t>NACION - MSPS Y OTROS</t>
  </si>
  <si>
    <t>NACION, MSPS, FIDUFOSYGA 2005, CONSORCIO SAYP 2011</t>
  </si>
  <si>
    <t>NACION - MSPS, FIDUFOSYGA, SAYP Y OTROS</t>
  </si>
  <si>
    <t>UNIDAD ADMINISTRATIVA DE GESTION PENSIONAL Y CONTRIBUCIONES PARAFISCALES DE LA PROTECCION SOCIAL -UGPP. SAYP 2011 Y MSPS</t>
  </si>
  <si>
    <t>NACION, MSPS, CONSORCIO FIDUFOSYGA 2005, CONSORCIO SAYP 2011 Y OTROS</t>
  </si>
  <si>
    <t>NACION - MSPS Y SAYP</t>
  </si>
  <si>
    <t>NACION, MINISTERIO DE SALUD Y PROTECCION SOCIAL, UT FOSYGA 2015, CONSORCIO SAYP 2011</t>
  </si>
  <si>
    <t xml:space="preserve">MINISTERIO DE SALUD Y PROTECCION SOCIAL Y OTROS </t>
  </si>
  <si>
    <t>LA NACION MINISTERIO DE SALUD Y OTROS</t>
  </si>
  <si>
    <t>NACION MSPS Y OTROS</t>
  </si>
  <si>
    <t>FIDUPREVISORA S.A Y OTROS</t>
  </si>
  <si>
    <t>MSPS</t>
  </si>
  <si>
    <t>MSPS - FIDUFOSYGA - CONSORCIO SAYP 2011</t>
  </si>
  <si>
    <t>NACION - MSPS, UNION TEMPORAL Y CONSORCIO SAYP 2011</t>
  </si>
  <si>
    <t>NACION - MINISTERIO DE SALUD Y PROTECCION SOCIAL Y OTROS</t>
  </si>
  <si>
    <t>NACION, MINISTERIO DE SALUD, UNION TEMPORAL NUEVO FOSYGA E INTEGRANES DEL CONSORCIO SAYP 2011</t>
  </si>
  <si>
    <t>MSPS Y OTROS</t>
  </si>
  <si>
    <t>NACION, MINISTERIO DE SALUD Y PROTECCION SOCIAL, UNION TEMPORAL NUEVO FOSYGA, CONSORCIO SAYP 2011</t>
  </si>
  <si>
    <t>NACION, MINISTERIO DE SALUD Y PROTECCION SOCIAL, CONSORCIO SAYP 2011, CONSORCIO FIDUFOSYGA 2005 EN LIQUIDACION</t>
  </si>
  <si>
    <t xml:space="preserve">SOCIEDAD CONSORCIO SAYP  </t>
  </si>
  <si>
    <t>NACION, MSPS, INTEGRANTES DEL CONSORCIO SAYP 2011, UNION TEMPORAL NUEVO FOSYGA</t>
  </si>
  <si>
    <t>NACION, MSPS, CONSORCIO SAYP 2011, UNION TEMPORAL NUEVO FOSYGA</t>
  </si>
  <si>
    <t>NACION, MSPS,  CONSORCIO SAYP 2011, UNION TEMPORAL NUEVO FOSYGA</t>
  </si>
  <si>
    <t>NACION, MSPS, UNION TEMPORAL Y CONSORCIO SAYP 2015</t>
  </si>
  <si>
    <t>NACION-MSPS, CONSORCIO SAYP 2011, UNION TEMPORAL NUEO FOSYGA</t>
  </si>
  <si>
    <t>MSPS, UNION TEMPORAL NUEVO FOSYGA, FIDUFOSYGA 2005 Y CONSORCIO SAYP 2011</t>
  </si>
  <si>
    <t>NACION, MSPS, UNION TEMPORAL NUEVO FOSYGA, FIDUFOSYGA 2005 Y CONSORCIO SAYP 2011</t>
  </si>
  <si>
    <t xml:space="preserve">NACION, MSPS, CONSORCIO SAYP 2011, UNION TEMPORAL NUEVO FOSYGA, </t>
  </si>
  <si>
    <t>NACION, MSPS, UNION TEMPORAL Y CONSORCIO SAYP 2011</t>
  </si>
  <si>
    <t>MSPS - CONSORCIO SAYP 2011</t>
  </si>
  <si>
    <t>NACION-MSPS, CONSORCIO SAYP 2011 Y OTROS</t>
  </si>
  <si>
    <t>MSPS Y CONSORCIO SAYP 2011</t>
  </si>
  <si>
    <t>NACION, MSPS Y OTROS</t>
  </si>
  <si>
    <t>NACION,MSPS Y OTROS</t>
  </si>
  <si>
    <t>NACION, MSIPS Y OTROS</t>
  </si>
  <si>
    <t>NACION, MSPS Y CONSORCIO SAYP 2011</t>
  </si>
  <si>
    <t>NACION - MSPS, FIDUFOSYGA 2005, CONSORCIO SAYP 2011, UNION TMEPORAL NUEVO FOSYGA</t>
  </si>
  <si>
    <t>NACION-MSPS, CONSORCIO SAYP 2011, UNION TEMPORAL NUEVO FOSYGA</t>
  </si>
  <si>
    <t>NACION, MSPS, UT NUEVO FOSYGA Y CONSORCIO SAYP 2011</t>
  </si>
  <si>
    <t>NACION, MSPS, CONSORCIO SAYP 2011, UNIOIN TEMPORAL NUEVO FOSYGA</t>
  </si>
  <si>
    <t>NACIÓN - MINSALUD, SUPERSALUD, CONSORCIO SAYP</t>
  </si>
  <si>
    <t xml:space="preserve">MINISTERIO DE SALUD Y PROTECCION SOCIAL, CONSORCIO SAYP 2011 Y OTROS </t>
  </si>
  <si>
    <t>MSPS, UT FOSYGA 2014, CONSORCIO SAYP 2011</t>
  </si>
  <si>
    <t>COLPENSIONES, MSPS, CONSORCIO SAYP 2011</t>
  </si>
  <si>
    <t>NACION, MSPS, CONSORCIO SAYP 2011, UT NUEVO FOSYGA</t>
  </si>
  <si>
    <t xml:space="preserve">NACIÓN MINSALUD </t>
  </si>
  <si>
    <t>NACION, CONSORCIO SAYP 2011, UT NUEVO FOSYGA</t>
  </si>
  <si>
    <t>NACIÓN MSPS, CONSORCIO SAYP 2011, UNIÓN TEMPORAL NUEVO FOSYGA</t>
  </si>
  <si>
    <t>NACION, MSPS, VINCULADOS CONSORCIO SAYP 2011</t>
  </si>
  <si>
    <t>NACION, CONSORCIO SAYP 2011</t>
  </si>
  <si>
    <t>NACIÓN-MSPS Y CONSORCIO SAYP 2011, UNIÓN TEMPORAL NUEVO FOSYGA Y UNIÓN TEMPORAL FOSYGA 2014</t>
  </si>
  <si>
    <t>NACION, CONSORCIO SAYP 2011, UT NUEVO FOSYGA Y UT FOSYGA 2014</t>
  </si>
  <si>
    <t>NACIÓN MSPS, CONSORCIO SAYP  2011 Y LAS FIDUCIARIAS QUE LO INTEGRAN, UNIÓN TEMPORAL NUEVO FOSYGA Y QUIENES LO INTEGRAN</t>
  </si>
  <si>
    <t>ADRES-MSPS Y OTROS</t>
  </si>
  <si>
    <t>MINISTERIO DE SALUD Y PROTECCION SOCIAL, CONSORCIO SAYP 2011 Y OTROS - ADRES</t>
  </si>
  <si>
    <t>SUPER SALUD Y OTRO</t>
  </si>
  <si>
    <t>SUPERSALUD, SAYP 2011 Y ADRES</t>
  </si>
  <si>
    <t>NACION MINISTERIO DE SALUD Y PROTECCIÓN SOCIAL Y OTROS</t>
  </si>
  <si>
    <t>NACION-MSPS Y SAYP 2011</t>
  </si>
  <si>
    <t>NACIÓN - MSPS, UNIÓN TEMPORAL NUEVO FOSYGA Y LAS ENTIDADES QUE LO CONFORMAN, CONSORCIO SAYP Y LAS FIDUCIARIAS QUE LO INTEGRAN</t>
  </si>
  <si>
    <t xml:space="preserve">MINISTERIO DE SALUD Y PROTECCION </t>
  </si>
  <si>
    <t>ADRES Y OTROS</t>
  </si>
  <si>
    <t>ADRES - MSPS</t>
  </si>
  <si>
    <t>NACION MINSALUD Y OTROS</t>
  </si>
  <si>
    <t>NACIÓN MINSALUD Y OTROS</t>
  </si>
  <si>
    <t>NACIÓN MSPS Y OTROS</t>
  </si>
  <si>
    <t>ADRES, DEPARTAMENTO DEL VALLE Y 0TROS</t>
  </si>
  <si>
    <t>ADRES, SUPERSALUD Y OTROS</t>
  </si>
  <si>
    <t>SUPERINTENDENCIA NACIONAL DE SALUD Y OTROS</t>
  </si>
  <si>
    <t>NACIÓN MSPS, ADRES Y OTROS</t>
  </si>
  <si>
    <t>NACION -MSPS Y OTROS</t>
  </si>
  <si>
    <t>NACIÓN ADRES Y OTROS</t>
  </si>
  <si>
    <t>NACION - MSPSP  Y OTROS</t>
  </si>
  <si>
    <t>NACION, MINSALUD Y OTROS</t>
  </si>
  <si>
    <t>NACION MISALUD Y OTROS</t>
  </si>
  <si>
    <t>MSPS,ADRES Y OTROS</t>
  </si>
  <si>
    <t xml:space="preserve">FLOTA OCCIDENTAL S.A., ASEGURADORA CONSORCIO SAYP, COMPAÑÍA DE SEGUROS LEASING BOLIVAR, ALEJANDRO ARISTIZABAL CASTRILLO Y HECTOR JAIME LOPEZ ZAMORA </t>
  </si>
  <si>
    <t>LA NACION -MINISTERIO DE  SALUD Y DE LA PROTECCION SOCIAL Y OTROS</t>
  </si>
  <si>
    <t>SUPERINTENDENCIA NACIONAL DE SALUD Y ADRES. SAYP LLAMADO EN GARANTIA</t>
  </si>
  <si>
    <t>SUPERINTENDENCIA NACIONAL DE SALUD ADRES SAYP 2011 Y MINISTERIO DE SALUD</t>
  </si>
  <si>
    <t>ADRES  Y OTROS</t>
  </si>
  <si>
    <t>SUPERINTENDENCIA NACIONAL DE SALUD Y SAYP</t>
  </si>
  <si>
    <t>SUPERSALUD, ADRES Y OTROS</t>
  </si>
  <si>
    <t>SUPERSALUD Y OTROS</t>
  </si>
  <si>
    <t>SUPERSALUD ADRES Y OTROS</t>
  </si>
  <si>
    <t>ADRES SAYP Y OTROS</t>
  </si>
  <si>
    <t>SUPERINTENDENCIA NACIONAL DE SALUD - ADMINISTRADORA DE LOS RECURSOS DEL SISTEMA GENERAL DE SEGURIDAD SOCIAL EN SALUD – ADRES Y OTROS</t>
  </si>
  <si>
    <t>ADRES Y OTROS, SAYP LLAMADO EN GARANTIA</t>
  </si>
  <si>
    <t>NACION- MSPS, UNION TEMPORAL NUEVO FOSYGA, CONSORCIO SAYP 2011  Y MINISTERIO PUBLICO</t>
  </si>
  <si>
    <t xml:space="preserve">NACION -ADRES -SUPERSALUD LLAMADO EN GARANTIA CONSORCIO SAYP </t>
  </si>
  <si>
    <t>SUPERSALUD- ADRES -SAYP</t>
  </si>
  <si>
    <t xml:space="preserve">MINISTERIO DE SALUD Y DE LA PROTECCIÓN SOCIAL, CONSORCIO SAYP 2011 CONFORMADO POR FIDUCIARIA LA PREVISORA S.A. Y FIDUCOLDEX Y OTROS </t>
  </si>
  <si>
    <t xml:space="preserve">ADRES, CONSORCIO SAYP 2011 CONFORMADO POR FIDUCIARIA LA PREVISORA S.A. Y FIDUCOLDEX Y OTROS </t>
  </si>
  <si>
    <t>MSPS Y ADRES - LLAMADO EN GARANTIA SAYP Y LA UT 2014</t>
  </si>
  <si>
    <t>MINSALUD, ADRES, CONSORCIO SAYP 2011</t>
  </si>
  <si>
    <t>TRIBUNAL ADMINISTRATIVO DE CUNDINAMARCA SECCIÓN PRIMERA</t>
  </si>
  <si>
    <t>JUZGADO 608 ADMINISTRATIVO TRANSITORIO DE BOGOTA</t>
  </si>
  <si>
    <t xml:space="preserve">JUZGADO VENTISIETE ADMINISTRATIVO DE BOGOTA </t>
  </si>
  <si>
    <t>JUZGADO SEISCIENTOS SEIS ADMINISTATIVO TRANSITORIO</t>
  </si>
  <si>
    <t>JUZGADO SEISCIENTOS SEIS ADMINISTRATIVO  DE BOGOTA</t>
  </si>
  <si>
    <t>JUZGADO 024 ADMINISTRATIVO DE LA SECCIÓN TERCERA DE BOGOTÁ</t>
  </si>
  <si>
    <t xml:space="preserve">JUZGADO DECIMO  ADMINISTRATIVO DE BOGOTA </t>
  </si>
  <si>
    <t>JUZGADO CUARENTA Y CUATRO LABORAL DEL CIRCUITO DE BOGOTÁ</t>
  </si>
  <si>
    <t>JUZGADO 606 ADMINISTRATIVO TRANSITORIO DE BOGOTA</t>
  </si>
  <si>
    <t>JUZGADO VENTIUNO ADMINISTRATIVO DE BOGOTA</t>
  </si>
  <si>
    <t xml:space="preserve">JUZGADO DIECIOCHO ADMINISTRATIVO DE  BOGOTA </t>
  </si>
  <si>
    <t>JUZGADO SEISCIENTOS OCHO TRANSITORIO ADMINISTRATIVO DE BOGOTA</t>
  </si>
  <si>
    <t>JUZGADO SEISCIENTOS SEIS ADMINISTRATIVO TRANSITORIO DE BOGOTA</t>
  </si>
  <si>
    <t>JUZGADO VEINTIUNO ADMINISTRATIVO DE CALI</t>
  </si>
  <si>
    <t>JUZGADO SEISCIENTOS SIETE TRANSITORIO ADMINISTRATIVO DEL CIRCUITO DE BOGOTÁ</t>
  </si>
  <si>
    <t xml:space="preserve">APELACIÓN AUTO  </t>
  </si>
  <si>
    <t>ETAPA DE PRACTICA DE PRUEBAS</t>
  </si>
  <si>
    <t>110013341068202300032-00</t>
  </si>
  <si>
    <t>COMPENSAR E.P.S.</t>
  </si>
  <si>
    <t>SUPERSALUD ADRES MSPS Y SAYP</t>
  </si>
  <si>
    <t xml:space="preserve">MIN. SALUD, ADMINISTRADORA DE LOS RECURSOS DE LA SALUD -ADRES, CONSORCIO SAYP 2011 Y UNION TEMPORAL NUEVO FOSYGA </t>
  </si>
  <si>
    <t>JUZGADO 15 ADMINISTRATIVO DE BOGOTÀ</t>
  </si>
  <si>
    <t>JUZGADO TRECE ADMINISTRATIVO DE BOGOTA</t>
  </si>
  <si>
    <t xml:space="preserve"> 110013105034201500211-00</t>
  </si>
  <si>
    <t>250002326000201200733-00</t>
  </si>
  <si>
    <t>ANTES:2013-00088 AHORA  J-2015-1233</t>
  </si>
  <si>
    <t>110013105019201500532 - 00</t>
  </si>
  <si>
    <t xml:space="preserve"> 110013105015201400416-01</t>
  </si>
  <si>
    <t>11001310500420150058200</t>
  </si>
  <si>
    <t xml:space="preserve">110013105009201500399-00 </t>
  </si>
  <si>
    <t>76001233300820130081500</t>
  </si>
  <si>
    <t>ANTES:2013-1541 - AHORA: 2015-00462</t>
  </si>
  <si>
    <t>11001310500520180009300</t>
  </si>
  <si>
    <t>760013333016202200228-01</t>
  </si>
  <si>
    <t>11001333400120240053900</t>
  </si>
  <si>
    <t>05001333301220130017000</t>
  </si>
  <si>
    <t>250002341000202401207-00</t>
  </si>
  <si>
    <t>11001334106820240050900</t>
  </si>
  <si>
    <t>25000234100020240173000</t>
  </si>
  <si>
    <r>
      <t xml:space="preserve">
050013333022202300077</t>
    </r>
    <r>
      <rPr>
        <b/>
        <sz val="10"/>
        <color rgb="FFFF0000"/>
        <rFont val="Calibri"/>
        <family val="2"/>
        <scheme val="minor"/>
      </rPr>
      <t>00</t>
    </r>
    <r>
      <rPr>
        <b/>
        <sz val="10"/>
        <color theme="1"/>
        <rFont val="Calibri"/>
        <family val="2"/>
        <scheme val="minor"/>
      </rPr>
      <t xml:space="preserve"> - </t>
    </r>
    <r>
      <rPr>
        <b/>
        <sz val="10"/>
        <color rgb="FFFF0000"/>
        <rFont val="Calibri"/>
        <family val="2"/>
        <scheme val="minor"/>
      </rPr>
      <t>01</t>
    </r>
  </si>
  <si>
    <t>11001334306220190032500</t>
  </si>
  <si>
    <t>25000234100020220124300</t>
  </si>
  <si>
    <t>05001333303120230013000</t>
  </si>
  <si>
    <t>05001233300020240025400</t>
  </si>
  <si>
    <t>05001310500820140133200</t>
  </si>
  <si>
    <t>J-2015-0024</t>
  </si>
  <si>
    <t xml:space="preserve">J-2015-0026 </t>
  </si>
  <si>
    <t>25000234100020240169600</t>
  </si>
  <si>
    <t>11001220500020200009801</t>
  </si>
  <si>
    <t>250002341000202201408-00</t>
  </si>
  <si>
    <t>25000234100020240069800</t>
  </si>
  <si>
    <t>11001333400520230050000</t>
  </si>
  <si>
    <t>760013105006201500267-00</t>
  </si>
  <si>
    <t xml:space="preserve"> 110013105029201500686-00</t>
  </si>
  <si>
    <t>110012205000202201658-01</t>
  </si>
  <si>
    <t>25000234100020220124200</t>
  </si>
  <si>
    <t>25000234100020240059400</t>
  </si>
  <si>
    <t>11001333400120240032700</t>
  </si>
  <si>
    <t>11001334104520240031400</t>
  </si>
  <si>
    <t>11001333400520220008300</t>
  </si>
  <si>
    <t>11001334104520250003900</t>
  </si>
  <si>
    <t>050013333009202400005-00</t>
  </si>
  <si>
    <t>05001333303420230031000</t>
  </si>
  <si>
    <t>J - 2015-1088</t>
  </si>
  <si>
    <r>
      <t xml:space="preserve">05001310501820150040900 - </t>
    </r>
    <r>
      <rPr>
        <b/>
        <sz val="10"/>
        <color rgb="FFFF0000"/>
        <rFont val="Calibri"/>
        <family val="2"/>
        <scheme val="minor"/>
      </rPr>
      <t>01 - 02</t>
    </r>
  </si>
  <si>
    <t>J - 2015-1084</t>
  </si>
  <si>
    <t xml:space="preserve">
11001333671520140004200</t>
  </si>
  <si>
    <t>J- 2015-1270</t>
  </si>
  <si>
    <t>J - 2015-0935</t>
  </si>
  <si>
    <t>J - 2016-0426</t>
  </si>
  <si>
    <t>110013334001202500025-00</t>
  </si>
  <si>
    <t>110013334006202300556-00</t>
  </si>
  <si>
    <t>110013105003201500132-00</t>
  </si>
  <si>
    <t>11001333400520240046400</t>
  </si>
  <si>
    <t>11001310500420150060100</t>
  </si>
  <si>
    <t>11001310501020150056800</t>
  </si>
  <si>
    <t>05001333302820230016100</t>
  </si>
  <si>
    <t>110013105021201400841-00</t>
  </si>
  <si>
    <t>11001333400220220054600</t>
  </si>
  <si>
    <t>110013343064201900245-00</t>
  </si>
  <si>
    <t>110013105024201400459-02</t>
  </si>
  <si>
    <t xml:space="preserve">110013105031201400563-00 </t>
  </si>
  <si>
    <t>110013105025201400487-00</t>
  </si>
  <si>
    <t>25000234100020230037000</t>
  </si>
  <si>
    <t>110013105035201500697-00</t>
  </si>
  <si>
    <t>250002336000202200230-00</t>
  </si>
  <si>
    <r>
      <t xml:space="preserve">11001310301520170061000 - </t>
    </r>
    <r>
      <rPr>
        <b/>
        <sz val="10"/>
        <color rgb="FFFF0000"/>
        <rFont val="Calibri"/>
        <family val="2"/>
        <scheme val="minor"/>
      </rPr>
      <t>01</t>
    </r>
  </si>
  <si>
    <t>11001010200020170230600</t>
  </si>
  <si>
    <t>J- 2015-1363</t>
  </si>
  <si>
    <t>J - 2015-1268</t>
  </si>
  <si>
    <t>110013334003202300234-00</t>
  </si>
  <si>
    <t>2015-0783</t>
  </si>
  <si>
    <t>110013334004202300381-00</t>
  </si>
  <si>
    <t>110013334006202300134-00</t>
  </si>
  <si>
    <t>11001333400320230057900</t>
  </si>
  <si>
    <t>250002341000202301071-00</t>
  </si>
  <si>
    <t>11001333400220230025500</t>
  </si>
  <si>
    <t>110013341045202300143-01</t>
  </si>
  <si>
    <t>250002341000202201142-00</t>
  </si>
  <si>
    <t xml:space="preserve"> 250002336000201900457-00</t>
  </si>
  <si>
    <t>110013105032201500187-02</t>
  </si>
  <si>
    <t>110013105020201500803-01</t>
  </si>
  <si>
    <t>250002341000202300915-00</t>
  </si>
  <si>
    <t xml:space="preserve"> 110013105010201500599-00</t>
  </si>
  <si>
    <t>05001310501020150114800</t>
  </si>
  <si>
    <t>05001333302720220022300</t>
  </si>
  <si>
    <t>110013105006201400462-00</t>
  </si>
  <si>
    <t>ANTES 2018-00300 AHORA 2016-00419</t>
  </si>
  <si>
    <t>110013105004201600746-00</t>
  </si>
  <si>
    <t>760013105008201600307-02</t>
  </si>
  <si>
    <t>760013333010202200240-00</t>
  </si>
  <si>
    <t>760013333016201800304-01</t>
  </si>
  <si>
    <t>11001310502920150037700</t>
  </si>
  <si>
    <t>110013341045202400264-00</t>
  </si>
  <si>
    <t>11001333400620230032800</t>
  </si>
  <si>
    <r>
      <t xml:space="preserve">11001310502720150086000 - </t>
    </r>
    <r>
      <rPr>
        <b/>
        <sz val="10"/>
        <color rgb="FFFF0000"/>
        <rFont val="Calibri"/>
        <family val="2"/>
        <scheme val="minor"/>
      </rPr>
      <t>02</t>
    </r>
  </si>
  <si>
    <t>25000233600020160239400</t>
  </si>
  <si>
    <t>110013105001201501103-02</t>
  </si>
  <si>
    <t>11001310502020160033901</t>
  </si>
  <si>
    <t>110013105034201400715-00</t>
  </si>
  <si>
    <t>110013105019201500878-00</t>
  </si>
  <si>
    <t>05001333302520230014800</t>
  </si>
  <si>
    <t>11001310501320150103500</t>
  </si>
  <si>
    <t>11001310501320160007000</t>
  </si>
  <si>
    <t>11001310501320150013100</t>
  </si>
  <si>
    <t>05001333301820220017800</t>
  </si>
  <si>
    <t>11001333400120240046600</t>
  </si>
  <si>
    <t>11001333400420240042100</t>
  </si>
  <si>
    <t>05001310502320190027500</t>
  </si>
  <si>
    <t>110013336031201400356 -00</t>
  </si>
  <si>
    <t>110013105037201700108-00</t>
  </si>
  <si>
    <t>11001333400320240041700</t>
  </si>
  <si>
    <t>110013105001201500748-00</t>
  </si>
  <si>
    <t>11001310502020140045300</t>
  </si>
  <si>
    <t>05001333301120230013400</t>
  </si>
  <si>
    <t>11001333400220230021700</t>
  </si>
  <si>
    <t>110013334002202200343-00</t>
  </si>
  <si>
    <t xml:space="preserve"> 250002341000202200533-00</t>
  </si>
  <si>
    <t>110013343062202200271-00</t>
  </si>
  <si>
    <t>250002336000201502420-00</t>
  </si>
  <si>
    <t>11001333400320240032100</t>
  </si>
  <si>
    <t xml:space="preserve"> 11001310500820150032600</t>
  </si>
  <si>
    <t>11001310500820140066300</t>
  </si>
  <si>
    <t>11001310503520140030700</t>
  </si>
  <si>
    <t xml:space="preserve">
110013334004202400419 -00</t>
  </si>
  <si>
    <t>25000234100020230107000</t>
  </si>
  <si>
    <t>110013105009201400481-00</t>
  </si>
  <si>
    <t>11001310501720140030700</t>
  </si>
  <si>
    <t>J-2018-00021</t>
  </si>
  <si>
    <t>05001333302720220005400</t>
  </si>
  <si>
    <t>11001310502920160004800</t>
  </si>
  <si>
    <t>110013341045202300049-00</t>
  </si>
  <si>
    <t>11001310502120140081600</t>
  </si>
  <si>
    <t>110013343059202200307-00</t>
  </si>
  <si>
    <t>11001310503420150019700</t>
  </si>
  <si>
    <t>11001333400620220017000</t>
  </si>
  <si>
    <t>11001333400620230026400</t>
  </si>
  <si>
    <t>110013336034202300019-00</t>
  </si>
  <si>
    <t>11001333400320240027000</t>
  </si>
  <si>
    <t>11001334106820230001500</t>
  </si>
  <si>
    <t>11001333400120230033700</t>
  </si>
  <si>
    <t>11001333400320220020600</t>
  </si>
  <si>
    <t xml:space="preserve">
110013105013201400428-00</t>
  </si>
  <si>
    <t>760013333016201900323-00</t>
  </si>
  <si>
    <t>11001310502220170056200</t>
  </si>
  <si>
    <t>11001310501320150042800</t>
  </si>
  <si>
    <t xml:space="preserve"> 110013343062202300093-00</t>
  </si>
  <si>
    <t>520013333007201700363-02</t>
  </si>
  <si>
    <t>11001310501320160039100</t>
  </si>
  <si>
    <t>11001310502620140029600 - 01</t>
  </si>
  <si>
    <t>05001233300020180021200 - 01</t>
  </si>
  <si>
    <t>11001334106820240031200</t>
  </si>
  <si>
    <t>110013334002202200528-00</t>
  </si>
  <si>
    <t>110013105008201400525-00</t>
  </si>
  <si>
    <t>11001310501220140048300</t>
  </si>
  <si>
    <t>11001310500320150016000</t>
  </si>
  <si>
    <t>11001310500920170069100</t>
  </si>
  <si>
    <t>11001310503420150071100</t>
  </si>
  <si>
    <t>110013105029201500820-01</t>
  </si>
  <si>
    <t>11001310501920160053700</t>
  </si>
  <si>
    <t>110013341068202400319-00
25000231500020250047500</t>
  </si>
  <si>
    <t>25000234100020240017400</t>
  </si>
  <si>
    <t>11001310500220160030600</t>
  </si>
  <si>
    <t>11001310500920140051000</t>
  </si>
  <si>
    <t>11001310503420150020100</t>
  </si>
  <si>
    <t>11001310501320160006000</t>
  </si>
  <si>
    <t>11001310502020160067001</t>
  </si>
  <si>
    <t>11001333400220230052300</t>
  </si>
  <si>
    <t>11001310502620160021900</t>
  </si>
  <si>
    <t>110013105024201600441-00</t>
  </si>
  <si>
    <t>110013334001202300024-00</t>
  </si>
  <si>
    <t>11001310501820160031300</t>
  </si>
  <si>
    <t>11001310501820140050700</t>
  </si>
  <si>
    <t>11001310502920160001200</t>
  </si>
  <si>
    <t>11001310501820160036600</t>
  </si>
  <si>
    <t>11001310503420150044000</t>
  </si>
  <si>
    <t>11001310500620150072700</t>
  </si>
  <si>
    <t xml:space="preserve"> 110013334005202400213-00</t>
  </si>
  <si>
    <t>110013341068202400208-00</t>
  </si>
  <si>
    <t>11001310501820160073500</t>
  </si>
  <si>
    <t>11001310503620150042600</t>
  </si>
  <si>
    <t>110013334002202400260-00</t>
  </si>
  <si>
    <t>11001310502020160013701</t>
  </si>
  <si>
    <t>110013105012201600728-00</t>
  </si>
  <si>
    <t>11001310500920160068300</t>
  </si>
  <si>
    <t>110013341068202300077-00</t>
  </si>
  <si>
    <t>760013333016202300314-01</t>
  </si>
  <si>
    <t>760013333019202300071-00</t>
  </si>
  <si>
    <t>760013333003202300063-00</t>
  </si>
  <si>
    <t>11001310501320150004300</t>
  </si>
  <si>
    <t>110013105018201400408-00</t>
  </si>
  <si>
    <t>11001310503120180030000</t>
  </si>
  <si>
    <t>250002341000202300003- 00</t>
  </si>
  <si>
    <t>110013336031202200345-00</t>
  </si>
  <si>
    <t>25000234100020230147700</t>
  </si>
  <si>
    <t>760013105001201500620-04</t>
  </si>
  <si>
    <t xml:space="preserve"> 110013334001201700329-00</t>
  </si>
  <si>
    <t xml:space="preserve">
110013105028201700016-00</t>
  </si>
  <si>
    <t>110013105023201700472-00</t>
  </si>
  <si>
    <t>11001333400620230014400</t>
  </si>
  <si>
    <t>11001333400120230011700</t>
  </si>
  <si>
    <t>11001310501320180037000</t>
  </si>
  <si>
    <t>11001310502820180028800</t>
  </si>
  <si>
    <t>110013336037201500535-00</t>
  </si>
  <si>
    <t>11001310502220160058200</t>
  </si>
  <si>
    <t>11001333400420230030300</t>
  </si>
  <si>
    <t>11001310502620160068700</t>
  </si>
  <si>
    <t xml:space="preserve"> 110013341045202300261-00</t>
  </si>
  <si>
    <r>
      <t xml:space="preserve">11001310501820150024400 - </t>
    </r>
    <r>
      <rPr>
        <b/>
        <sz val="10"/>
        <color rgb="FFEE0000"/>
        <rFont val="Calibri"/>
        <family val="2"/>
        <scheme val="minor"/>
      </rPr>
      <t>01</t>
    </r>
  </si>
  <si>
    <t>110013334004202300383-00</t>
  </si>
  <si>
    <t>25000234100020230012600</t>
  </si>
  <si>
    <t>110013334001202200103-00</t>
  </si>
  <si>
    <t>110013105009201600765-00</t>
  </si>
  <si>
    <t>11001333400120230037900</t>
  </si>
  <si>
    <t>11001310501320180034300</t>
  </si>
  <si>
    <t>250002341000202400003-00</t>
  </si>
  <si>
    <t>25000234100020230024900</t>
  </si>
  <si>
    <t>11001333400520220059200</t>
  </si>
  <si>
    <t xml:space="preserve">250002341000202301238-00 </t>
  </si>
  <si>
    <t>11001310500820160072800</t>
  </si>
  <si>
    <t>11001310500120170016400</t>
  </si>
  <si>
    <t>110013334003202400303-00</t>
  </si>
  <si>
    <t>540013333005202500057-00</t>
  </si>
  <si>
    <t>11001310500120150018800</t>
  </si>
  <si>
    <t>11001333400120200012800</t>
  </si>
  <si>
    <t>11001310503920160032600</t>
  </si>
  <si>
    <t>25000234100020240066900</t>
  </si>
  <si>
    <t>110013334002202200296-00</t>
  </si>
  <si>
    <r>
      <t xml:space="preserve">11001310503620170010500 - </t>
    </r>
    <r>
      <rPr>
        <b/>
        <sz val="10"/>
        <color rgb="FFFF0000"/>
        <rFont val="Calibri"/>
        <family val="2"/>
        <scheme val="minor"/>
      </rPr>
      <t>01</t>
    </r>
  </si>
  <si>
    <t>11001310500120170008200</t>
  </si>
  <si>
    <t>110013334005202300349-00</t>
  </si>
  <si>
    <t>760013333021202200251-00</t>
  </si>
  <si>
    <t>760013333021202400109-00</t>
  </si>
  <si>
    <t>11001310500920150082800</t>
  </si>
  <si>
    <t>25000234100020200024200</t>
  </si>
  <si>
    <t>11001310500620180038200</t>
  </si>
  <si>
    <t>110013105027201700510-00</t>
  </si>
  <si>
    <t>11001310500620170012800</t>
  </si>
  <si>
    <t>110013334001202300403-00</t>
  </si>
  <si>
    <t>25000234100020200059200</t>
  </si>
  <si>
    <t>11001334104520230016300</t>
  </si>
  <si>
    <t>11001334104520230036300</t>
  </si>
  <si>
    <t>110013334004202300543-00</t>
  </si>
  <si>
    <t>11001333400420230037300</t>
  </si>
  <si>
    <t>11001334106820230019700</t>
  </si>
  <si>
    <t>110013334006202300371-00</t>
  </si>
  <si>
    <t>25000234100020170190700</t>
  </si>
  <si>
    <t>110013334005202300037-00</t>
  </si>
  <si>
    <t>250002341000202300008--00</t>
  </si>
  <si>
    <t>11001333400520240029400</t>
  </si>
  <si>
    <t xml:space="preserve">110013105003201500223-00 </t>
  </si>
  <si>
    <t>25000234100020200076600</t>
  </si>
  <si>
    <t>25000234100020210039200</t>
  </si>
  <si>
    <t>41001333300320220027800</t>
  </si>
  <si>
    <t>25000234100020220046000</t>
  </si>
  <si>
    <t>11001310501020160011800</t>
  </si>
  <si>
    <r>
      <t xml:space="preserve">76001310501220160061500 - </t>
    </r>
    <r>
      <rPr>
        <b/>
        <sz val="10"/>
        <color rgb="FFFF0000"/>
        <rFont val="Calibri"/>
        <family val="2"/>
        <scheme val="minor"/>
      </rPr>
      <t>01</t>
    </r>
  </si>
  <si>
    <t>25000234100020210076900</t>
  </si>
  <si>
    <t>11001334104520200023100</t>
  </si>
  <si>
    <t>11001333400420220048700</t>
  </si>
  <si>
    <t>110013337043202100028-00</t>
  </si>
  <si>
    <t>11001334104520230007700</t>
  </si>
  <si>
    <t>05001333300820230026100</t>
  </si>
  <si>
    <t>050013333011202100277-00</t>
  </si>
  <si>
    <t>05001333300920240010700</t>
  </si>
  <si>
    <t>110013103051202200343-00</t>
  </si>
  <si>
    <t>11001333400120200013500</t>
  </si>
  <si>
    <t>11001334106820230017300</t>
  </si>
  <si>
    <t xml:space="preserve">250002341000201800326-00 </t>
  </si>
  <si>
    <t>EMPRESA MUTUAL PARA EL DESARROLLO INTEGRAL DE LA SALUD ESS ESP</t>
  </si>
  <si>
    <t>811004055-5</t>
  </si>
  <si>
    <t xml:space="preserve">JUZGADO 45 ADMINISTRATIVO DE BOGOTA </t>
  </si>
  <si>
    <t>JUZGADO 608 ADMINISTRATIVO TRANSITORIO DE BOGOTÁ</t>
  </si>
  <si>
    <t>BOGOTÀ</t>
  </si>
  <si>
    <t>INCIDENTE DE NULIDAD</t>
  </si>
  <si>
    <t>LABORAL</t>
  </si>
  <si>
    <t>11001333360820250006000</t>
  </si>
  <si>
    <t>25000234100020240140300</t>
  </si>
  <si>
    <t>05001333301020250010400</t>
  </si>
  <si>
    <t>05001333301420230040800
11001333360720250004700</t>
  </si>
  <si>
    <t>250002341000202201553-00</t>
  </si>
  <si>
    <t>11001333400120200012200</t>
  </si>
  <si>
    <t>11001333400420230038000</t>
  </si>
  <si>
    <t>COMPENSAR EPS</t>
  </si>
  <si>
    <t>ALIANSALUD EPS S.A.</t>
  </si>
  <si>
    <t>SUPERINTENDENCIA DE NACIONAL DE  SALUD, ADRES y CONSORCIO SAYP 2011</t>
  </si>
  <si>
    <t>JUZGADO SEISCIENTOS OCHO ADMINISTRATIVO TRANSITORIO DE BOGOTA</t>
  </si>
  <si>
    <t xml:space="preserve">JUZGADO 607 ADMINISTRATIVO TRANSITORIO DE  BOGOTA </t>
  </si>
  <si>
    <t>JUZGADO DECIMO ADMINISTRATIVO DEL CIRCUITO DE MEDELLIN</t>
  </si>
  <si>
    <t xml:space="preserve">TRIBUNAL ADMINISTRATIVO DE CUNDINAMARCA SECCION PRIMERA MIXTO </t>
  </si>
  <si>
    <t>JUZGADO 001 ADMINISTRATIVO DE BOGOTA</t>
  </si>
  <si>
    <t>JUZGADO 606 ADMINISTRATIVO TRANSITORIO DE BOGOTÁ</t>
  </si>
  <si>
    <t xml:space="preserve">EL CONSORCIO SAYP REALIZO LA AUDITORIA INICIALEN CUMPLIMIENTO DE LA NORMATIVIDAD VIGENTE Y SIGUIENDO EL PROCEDIMIENTO ESTABLECIDO POR EL MIN SALUD, ADICIONALMENTE LA ADRES REALIZO A SOLICITUD DE LA SUPERINTENDENCIA DE SALUD NUEVA VALIDACION DE LO ADEUDADO POR LA EPS POR LO CUAL EL VALOR REINTEGRADO CORRESPONDIO A LO INDICADO POR LA ADRES </t>
  </si>
  <si>
    <t xml:space="preserve">DECLARAR LA NULIDAD DE LAS RESOLUCIONES EMITIDAS POR LA SUPERINTENDENCIA DE SALUD QUE ORDENARON EL REINTEGRO DE LOS DINEROS APROPIADOS SIN JUSTA CAUSA </t>
  </si>
  <si>
    <t>EL 11/08/2023 SE REALIZÒ LA RADICACION DE LA DEMANDA ANTE EL TRIBUNAL ADMINISTRATIVO SECCION TERCERA.
-04/09/2023. ENTRA AL DESPACHO DEL MAGISTRADO
31/01/2024 DESPACHO ADMITE LA DEMANDA, NOS ENCONTRAMOS EN TRAMITE DE NOTIFICACION A LA ADRES
-03/04/2024: ADRES CONTESTA LA DEMANDA
-08/04/2024: SAYP Y LAS FIDUCIARIAS, POR INTERMEDIO DEL APODERADO REALIZAN PRONUNCIAMIENTO RESPECTO DE LAS EXCEPCIONES DE LA ADRES
-06/06/2024: Al despacho para tramite pertinente.
02/08/2024: AUTO INTERLOCUTORIOS DE PONENTE RESUELVE EXCEPCIÓN PREVIA PROPUESTA POR LA ADRES, NEGANDO LA INTEGRACION DE LA LITIS CON JAHV MCGREGOR
-12/08/2024: ADRES INTERPONE RECURSO DE APELACION
-16/08/2024: AL DESPACHO
04/10/2024: SAYP POR INTERMEDIO DE SU APODERADO PRESENTA SOLICITUD DE MEDIDA CAUTELAR DE suspensión de los efectos de la Resolución 544 de 2021, confirmada por la Resolución 609 de 2021.
-El 16 de octubre de 2024 El Tribunal Administrativo de Cundinamarca remitió el expediente al Consejo de Estado para que sea resuelto el recurso interpuesto por la ADRES en el efecto devolutivo.
-El 17 de octubre de 2024 la ADRES presentó escrito informando la terminación del acuerdo conciliatorio.
-el 25 de noviembre de 2024 ,el Consejo de Estado negó por improcedente el recurso de apelación interpuesto por la ADRES contra el auto qÇue negó las excepciones propuestas por esta en su contestación a la demanda.
-El 18/12/2024: el expediente regresa al juzgado de origen,
- El 24 de enero de 2025 el proceso ingresa al despacho
-EL 18/02/2025: MEDIANTE AUTO EL DESPACHO FIJA FECHA PARA EL MARTES ONCE (11) DE MARZO DE DOS MIL VEINTICINCO (2025) A LAS NUEVE DE LA MAÑANA (9:00 A.M.), a efectos de llevar a cabo AUDIENCIA INICIAL VIRTUAL en el aplicativo TEAMS
- EL 05/03/2025 EL APODERADO DEL CONSORCIO SOLICITA AL DESPACHO EL TRASLADO DE UNA PRUEBA QUE SE ENCUENTRA EN LA PROCURADURIA, REFERENTE A LOS ANEXOS DEL COMITE DE CONCILIACION DE LA ADRES QUE TIENEN RESERVA .
-11/03/2025: SE REALIZÒ LA AUDIENCIA INICIAL LLEGANDO HASTA LA ETAPA DE DECRETO DE PRUEBAS, EN LAS CUALES EL DESPACHO ACCEDIÒ A LAS DOCUMENTALES Y TESTIMONIOS SOLICITADOS POR LAS PARTES FIJA FECHA PARA PRACTICA DE TESTINOMIOS PARA EL 1 DE ABRIL DE 2025:
-31/03/2025: EL DESPACHO ACCEDIÒ A UNA SOLICITUD DE SUSPESION DE LA DILIGENCIA, LA REPROGRAMACION SE REALIZARÀ POR ESTADO.
-LA AUDIENCIA FUE PROGRAMADA PARA EL 02 DE MAYO DE 2025 A LAS 9 AM PERO FUE SOLICITADA LA SUSPENSION A SOLICITUD DE LAS PARTES Y REPROGRAMADA PARA martes trece (13) de mayo de dos mil veinticinco (2025) a las nueve (09:00 a.m.)
-EL 13 DE MAYO DE 2025 SE REALIZÒ LA AUDIENCIA DE PRACTICA DE PRUEBAS EN LA CUAL EL DESPACHO RECIBIÒ LOS TESTIMONIOS DECRETADOS, ADICIONALMENTE CORRIO TRASLADO PARA ALEGATOS DE CONCLUSION POR EL TERMINO DE 10 DIAS.
EL 27 DE MAYO DE 2025 LA ADRES Y EL CONSORCIO SAYP 2011 PRESENTARON ALEGATOS DE CONCLUSION
-01/07/2025: AUTO MEDIANTE EL CUAL CONFIRMA PROVIDENCIA DEL 07 DE MARZO DE 2025, CONDENA EN COSTAS AL CONSORCIO SAYP 2011.
28/07/2025: AUTO OBEDEZCASE Y CUMPLASE</t>
  </si>
  <si>
    <t xml:space="preserve">760012333005201500859-00 </t>
  </si>
  <si>
    <t xml:space="preserve">110013341045202400266 -00
</t>
  </si>
  <si>
    <t>110013105034201400717-03</t>
  </si>
  <si>
    <t>250002341000202501194- 00</t>
  </si>
  <si>
    <r>
      <t xml:space="preserve">11001310503620150019900 - </t>
    </r>
    <r>
      <rPr>
        <b/>
        <sz val="10"/>
        <color rgb="FFFF0000"/>
        <rFont val="Calibri"/>
        <family val="2"/>
        <scheme val="minor"/>
      </rPr>
      <t>02</t>
    </r>
  </si>
  <si>
    <t>110013341045202300349-00</t>
  </si>
  <si>
    <t>11001333400520240015800</t>
  </si>
  <si>
    <t>CAJA DE COMPENSACIÓN FAMILIAR COMPENSAR - COMPENSAR EPS</t>
  </si>
  <si>
    <t xml:space="preserve">TRIBUNAL ADMINISTRATIVO DE CALI </t>
  </si>
  <si>
    <t xml:space="preserve">TRIBUNAL ADMINISTRATIVO DE CUNDINAMARCA </t>
  </si>
  <si>
    <t>JUZGADO 607 ADMINISTRATIVO TRANSITORIO DE BOGOTÁ</t>
  </si>
  <si>
    <t>JUZGADO 049 ADMINISTRATIVO DE BOGOTA</t>
  </si>
  <si>
    <t xml:space="preserve">NOTIFICACION DE DEMANDA </t>
  </si>
  <si>
    <t>110013334005202400275-00</t>
  </si>
  <si>
    <t>110013341045202400456-00</t>
  </si>
  <si>
    <t>110013333608202500181-00</t>
  </si>
  <si>
    <t>250002341000201901081-00</t>
  </si>
  <si>
    <t>11001333400120240023800</t>
  </si>
  <si>
    <t>110013333606202500122-00</t>
  </si>
  <si>
    <t>110013333606202500129-00</t>
  </si>
  <si>
    <t>110013333606202500130-00</t>
  </si>
  <si>
    <t>110013334001202300049-00</t>
  </si>
  <si>
    <t>JUZGADO QUINCE ADMINISTRATIVO DEL CIRCUITO DE BOGOTÁ</t>
  </si>
  <si>
    <t>PRIMERA INSTANCIA FAVORABLE A SAYP</t>
  </si>
  <si>
    <t xml:space="preserve">NULIDAD Y RESTABLECIMIENTO DEL DERECHO </t>
  </si>
  <si>
    <t xml:space="preserve">
110013336034201300061-03</t>
  </si>
  <si>
    <t>110013105023201400566-03</t>
  </si>
  <si>
    <t>110013333607202500218-00</t>
  </si>
  <si>
    <t>11001333400220240026600
CJU0007023</t>
  </si>
  <si>
    <t>11001333400620230013900</t>
  </si>
  <si>
    <t>110013105052-20250022000</t>
  </si>
  <si>
    <r>
      <rPr>
        <b/>
        <sz val="10"/>
        <color rgb="FFFF0000"/>
        <rFont val="Calibri"/>
        <family val="2"/>
        <scheme val="minor"/>
      </rPr>
      <t>11001333400120240023000</t>
    </r>
    <r>
      <rPr>
        <b/>
        <sz val="10"/>
        <color theme="1"/>
        <rFont val="Calibri"/>
        <family val="2"/>
        <scheme val="minor"/>
      </rPr>
      <t xml:space="preserve">
11001333400320220001800</t>
    </r>
  </si>
  <si>
    <t>11001333603520130008700</t>
  </si>
  <si>
    <t>110013337040202200396-00</t>
  </si>
  <si>
    <t>760013105012201600277-02</t>
  </si>
  <si>
    <t>110013333606202500123-00</t>
  </si>
  <si>
    <t>110013333608202500141-00</t>
  </si>
  <si>
    <t>110013333608202500142-00</t>
  </si>
  <si>
    <t>110013333606202500128-00</t>
  </si>
  <si>
    <t>110013333608202500147-00</t>
  </si>
  <si>
    <t>110013333608202500148-00</t>
  </si>
  <si>
    <t>110013333608202500149-00</t>
  </si>
  <si>
    <t>JUZGADO 29ADMINISTRATIVO DE BOGOTA</t>
  </si>
  <si>
    <t>JUZGADO CINCUENTA Y DOS LABORAL DEL CIRCUITO DE BOGOTA</t>
  </si>
  <si>
    <t>JUZGADO 35 ADMINISTRATIVO DEL CIRCUITO DE BOGOTÀ</t>
  </si>
  <si>
    <t>TRASLADO DE EXCEPCIONES</t>
  </si>
  <si>
    <t xml:space="preserve"> EL CONSORCIO SAYP 2011 NO TENDRIA POR QUÈ RESPONDER POR PERJUICIOS QUE NO HA CAUSADO CON SU PROCEDER EN TANTO DENTRO DE SUS OBLIGACIONES CONTRACTUALES NO SE ENCUENTRA LA DE REALIZAR LA AUDITORIA DE RECOBROS  NI ORDENAR SU PAGO, LO QUE SE  PRUEBA CON EL CONTRATO DE ENCARGO FIDUCIARIO QUE SE ANEXO CON LA CONTESTACION DE LA DEMANDA, EL CUAL CONSAGRA EL ALCANCE DE SUS OBLIGACIONES CONTRACTUALES  Y ES ASI QUE  SE CONSIDERA LA NO EXISTENCIA DE FACTORES EN SU  CONTRA,  ADEMAS SE REITERA, LAS POSIBILIDADES DE UNA CONDENA EN CONTRA ES MUY BAJA, EN ATENCION A LA FECHA DE OCURRENCIA DE LOS HECHOS EXPUESTOS POR LA DEMANDANTE. </t>
  </si>
  <si>
    <t>110013334001202300511-00</t>
  </si>
  <si>
    <t>110013333609202500173-00</t>
  </si>
  <si>
    <t>110013333609202500172-00</t>
  </si>
  <si>
    <t>110013333609202500171-00</t>
  </si>
  <si>
    <t>110013333609202500170-00</t>
  </si>
  <si>
    <t>110013333608202500191-00</t>
  </si>
  <si>
    <t>110013333608202500189-00</t>
  </si>
  <si>
    <t>110013333608202500188-00</t>
  </si>
  <si>
    <t>110013333607202500173-00</t>
  </si>
  <si>
    <t>110013333607202500172-00</t>
  </si>
  <si>
    <t>110013333607202500171-00</t>
  </si>
  <si>
    <t>110013333606202500171-00</t>
  </si>
  <si>
    <t>110013333606202500170-00</t>
  </si>
  <si>
    <t>110013333606202500169-00</t>
  </si>
  <si>
    <t>110013333606202500078-00</t>
  </si>
  <si>
    <t>110013333607202500077-00</t>
  </si>
  <si>
    <t>110013333609202500168-00</t>
  </si>
  <si>
    <t>110013333608202500186-00</t>
  </si>
  <si>
    <t>110013333607202500169-00</t>
  </si>
  <si>
    <t>110013333607202500125-00</t>
  </si>
  <si>
    <t>110013333609202500123-00</t>
  </si>
  <si>
    <t>110013333609202500124-00</t>
  </si>
  <si>
    <t>110013333607202500130-00</t>
  </si>
  <si>
    <t>110013333607202500131-00</t>
  </si>
  <si>
    <t>110013333609202500130-00</t>
  </si>
  <si>
    <t>110013333609202500131-00</t>
  </si>
  <si>
    <t>110013333609202500138-00</t>
  </si>
  <si>
    <t>110013333607202500137-00</t>
  </si>
  <si>
    <t>110013333606202500208-00</t>
  </si>
  <si>
    <t>110013333606202500209-00</t>
  </si>
  <si>
    <t>110013333606202500210-00</t>
  </si>
  <si>
    <t>110013333606202500211-00</t>
  </si>
  <si>
    <t>110013333606202500212-00</t>
  </si>
  <si>
    <t>110013333606202500213-00</t>
  </si>
  <si>
    <t>110013333606202500214-00</t>
  </si>
  <si>
    <t>110013333606202500215-00</t>
  </si>
  <si>
    <t>110013333606202500216-00</t>
  </si>
  <si>
    <t>110013333606202500225-00</t>
  </si>
  <si>
    <t>110013333606202500230-00</t>
  </si>
  <si>
    <t>110013333606202500231-00</t>
  </si>
  <si>
    <t>110013333606202500232-00</t>
  </si>
  <si>
    <t>110013333606202500226-00</t>
  </si>
  <si>
    <t>110013333606202500227-00</t>
  </si>
  <si>
    <t>110013333606202500228-00</t>
  </si>
  <si>
    <t>110013333606202500229-00</t>
  </si>
  <si>
    <t>110013333609202500224-00</t>
  </si>
  <si>
    <t>110013333606202500242-00</t>
  </si>
  <si>
    <t>110013333607202500228-00</t>
  </si>
  <si>
    <t>110013333607202500229-00</t>
  </si>
  <si>
    <t>110013333608202500246-00</t>
  </si>
  <si>
    <t>110013333609202500227-00</t>
  </si>
  <si>
    <t>110013333609202500228-00</t>
  </si>
  <si>
    <t>05001333300820240031900</t>
  </si>
  <si>
    <t>110013105001201600370-00</t>
  </si>
  <si>
    <t>11001333360820250019000</t>
  </si>
  <si>
    <t>11001333360920250017400</t>
  </si>
  <si>
    <t>11001310502120150074900</t>
  </si>
  <si>
    <r>
      <t xml:space="preserve">11001333360620250001500 - </t>
    </r>
    <r>
      <rPr>
        <b/>
        <sz val="10"/>
        <color rgb="FFFF0000"/>
        <rFont val="Calibri"/>
        <family val="2"/>
        <scheme val="minor"/>
      </rPr>
      <t>01</t>
    </r>
  </si>
  <si>
    <t>110013334003202200585- 00</t>
  </si>
  <si>
    <t>11001333360720250012200</t>
  </si>
  <si>
    <t>760013333004202200250-00</t>
  </si>
  <si>
    <t>110013333607202500238-00</t>
  </si>
  <si>
    <t>JUZGADO 609 ADMINISTRATIVO TRANSITORIO DE BOGOTA</t>
  </si>
  <si>
    <t>JUZGADO 607 ADMINISTRATIVO TRANSITORIO DE BOGOTA</t>
  </si>
  <si>
    <t xml:space="preserve">JUZGADO 609 ADMINITRATIVO TRANSITORIO DE BOGOTA </t>
  </si>
  <si>
    <t xml:space="preserve">JUZGADO 608 ADMINITRATIVO TRANSITORIO DE BOGOTA </t>
  </si>
  <si>
    <t xml:space="preserve">JUZGADO 607 ADMINITRATIVO TRANSITORIO DE BOGOTA </t>
  </si>
  <si>
    <t xml:space="preserve">JUZGADO 606 ADMINITRATIVO TRANSITORIO DE BOGOTA </t>
  </si>
  <si>
    <t xml:space="preserve"> JUZGADO 606 ADMINISTRATIVO TRANSITORIO</t>
  </si>
  <si>
    <t>JUZGADO 609 ADMINISTRATIVO TRANSITORIO DE BOGOTÁ</t>
  </si>
  <si>
    <t>JUZGADO 008 ADMINISTRATIVO DE MEDELLIN</t>
  </si>
  <si>
    <t>JUZGADO 001 LABORAL DEL CIRCUITO DE BOGOTÀ</t>
  </si>
  <si>
    <t>CASANARE</t>
  </si>
  <si>
    <t>AUDIENCIA DE PRUEBAS</t>
  </si>
  <si>
    <t>ESCINDIDA P,2022-00585</t>
  </si>
  <si>
    <t>ESCINDIDO DEL 11001334106820230017300</t>
  </si>
  <si>
    <t>ESCINCIDO DEL 202300511</t>
  </si>
  <si>
    <t xml:space="preserve">ESCINDIDO DEL 11001333360620250001500 COMUNICACIÓN 1281 </t>
  </si>
  <si>
    <t>ESCINDIDO DEL 11001333360620250001500 COMUNICACIÓN 0754</t>
  </si>
  <si>
    <t>ESCINDIDO DEL 11001333360620250001500 COMUNICACIÓN 0355</t>
  </si>
  <si>
    <t>ESCINDIDO DEL 11001333360620250001500 COMUNICACIÓN 0918</t>
  </si>
  <si>
    <t>ESCINDIDO DEL 11001333360620250001500 COMUNICACIÓN 0458</t>
  </si>
  <si>
    <t>ESCINDIDO DEL 11001333360620250001500 COMUNICACIÓN 0536</t>
  </si>
  <si>
    <t>ESCINDIDO DEL 11001333360620250001500 COMUNICACIÓN 092</t>
  </si>
  <si>
    <t>ESCINDIDO DEL 11001333360620250001500 COMUNICACIÓN 419</t>
  </si>
  <si>
    <t>ESCINDIDO DEL 11001333400320220001800 COMUNICACIÓN 923</t>
  </si>
  <si>
    <t>ESCINDIDO DEL 11001333400320220001800 COMUNICACIÓN 1289</t>
  </si>
  <si>
    <t>ESCINDIDO DEL 11001333400320220001800 COMUNICACIÓN 935</t>
  </si>
  <si>
    <t>ESCINDIDO DEL 11001333400320220001800 COMUNICACIÓN 2152</t>
  </si>
  <si>
    <t>ESCINDIDO DEL 11001333400320220001800 COMUNICACIÓN 866</t>
  </si>
  <si>
    <t>EL CONSORCIO SAYP 2011 NO TENDRIA POR QUÈ RESPONDER POR PERJUICIOS QUE NO HA CAUSADO CON SU PROCEDER EN TANTO DENTRO DE SUS OBLIGACIONES CONTRACTUALES NO SE ENCUENTRA LA DE REALIZAR LA AUDITORIA DE RECOBROS NI ORDENAR SU PAGO, LO QUE SE  PRUEBA CON EL CONTRATO DE ENCARGO FIDUCIARIO, EL CUAL CONSAGRA EL ALCANCE DE SUS OBLIGACIONES CONTRACTUALES  Y ES ASI QUE  SE CONSIDERA LA NO EXISTENCIA DE FACTORES EN SU  CONTRA,  ADEMAS SE REITERA, LAS POSIBILIDADES DE UNA CONDENA EN CONTRA ES MUY BAJA.</t>
  </si>
  <si>
    <t>CONDENAR SOLIDARIAMENTE A LAS DEMANDADAS A PAGAR LOS RECOBROS ADEUDADOS Y SE RESUELVA LA CONTROVERSIA POR LAS DEVOLUCIONES O GLOSAS Y DECLARAR LA OBLIGACION SOLIDARIA EN RELACION AL PAGO DE LOS RECOBROS</t>
  </si>
  <si>
    <r>
      <rPr>
        <b/>
        <sz val="10"/>
        <color rgb="FFFF0000"/>
        <rFont val="Calibri"/>
        <family val="2"/>
        <scheme val="minor"/>
      </rPr>
      <t>25000233600020150305000</t>
    </r>
    <r>
      <rPr>
        <b/>
        <sz val="10"/>
        <color theme="1"/>
        <rFont val="Calibri"/>
        <family val="2"/>
        <scheme val="minor"/>
      </rPr>
      <t xml:space="preserve">
25000234100020240061500</t>
    </r>
  </si>
  <si>
    <t>05001333300720220005800</t>
  </si>
  <si>
    <t>11001333360920250018200</t>
  </si>
  <si>
    <t>110013334001202400243-00</t>
  </si>
  <si>
    <t>110013334001202200543-00</t>
  </si>
  <si>
    <t>110013333606202500244-00</t>
  </si>
  <si>
    <t>110013333606202500246-00</t>
  </si>
  <si>
    <t>110013333608202500249-00</t>
  </si>
  <si>
    <t>110013105022201400491-00</t>
  </si>
  <si>
    <t>760013105003201700129-00</t>
  </si>
  <si>
    <t>COLSANITAS S.A</t>
  </si>
  <si>
    <t xml:space="preserve">                                                                                                                   </t>
  </si>
  <si>
    <t>ADRES Y OTROS LLAMA EN GARANTIA A SAYP 2011</t>
  </si>
  <si>
    <t>SUPERSALUD ADRES LLAMADO EN GARANTIA SAYP 2011</t>
  </si>
  <si>
    <t>MIN SALUD, CONSORCIO SAYP Y UT NUEVO FOSYGA</t>
  </si>
  <si>
    <t>JUZGADO 609 TRANSITORIO ADMINISTRATIVO DEL CIRCUITO DE BOGOTÁ</t>
  </si>
  <si>
    <t>JUZGADO 15 ADMINISTRATIVO DE BOGOTÁ</t>
  </si>
  <si>
    <t>JUZGADO PRIMERO ADMINISTRATIVO DEL CIRCUITO SECCIÓN PRIMERA</t>
  </si>
  <si>
    <t>JUZGADO 022 LABORAL DEL CIRCUITO DE BOGOTÀ</t>
  </si>
  <si>
    <t>JUZGADO 21 LABORAL DEL CIRCUITO DE CALI</t>
  </si>
  <si>
    <t>HUILA</t>
  </si>
  <si>
    <t>RECHAZA LA DEMANDA</t>
  </si>
  <si>
    <t>FALLO PRIMERA INSTANCIA FAVORABLE A SAYP</t>
  </si>
  <si>
    <t>ADMISION DE LA DEMANDA</t>
  </si>
  <si>
    <t>ALTO</t>
  </si>
  <si>
    <t>PROBABLE</t>
  </si>
  <si>
    <t xml:space="preserve">QUE SE DECLARE RESPONSABLES ADMINISTRATIVAMENTE Y SOLIDARIAMENTE A LA NACION, MSPS, CONSORCIO SAYP  Y LA UNION TEMPORAL NUEVO FOSYGA - POR LOS DAÑOS Y PERJUICIOS ANTIJURIDICOS SUFRIDOS POR COMFENALCO VALLE EPS POR CONCEPTO DE RECOBROS POR CONCEPTO DEPRESTACION DE SERVICIOS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</si>
</sst>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 #,##0;[Red]\-&quot;$&quot;\ #,##0"/>
    <numFmt numFmtId="8" formatCode="&quot;$&quot;\ #,##0.00;[Red]\-&quot;$&quot;\ #,##0.00"/>
    <numFmt numFmtId="43" formatCode="_-* #,##0.00_-;\-* #,##0.00_-;_-* &quot;-&quot;??_-;_-@_-"/>
    <numFmt numFmtId="164" formatCode="&quot;$&quot;\ #,##0_);[Red]\(&quot;$&quot;\ #,##0\)"/>
    <numFmt numFmtId="165" formatCode="&quot;$&quot;\ #,##0.00_);[Red]\(&quot;$&quot;\ #,##0.00\)"/>
    <numFmt numFmtId="166" formatCode="_(&quot;$&quot;\ * #,##0.00_);_(&quot;$&quot;\ * \(#,##0.00\);_(&quot;$&quot;\ * &quot;-&quot;??_);_(@_)"/>
    <numFmt numFmtId="167" formatCode="dd/mm/yyyy;@"/>
    <numFmt numFmtId="168" formatCode="_([$$-240A]\ * #,##0.00_);_([$$-240A]\ * \(#,##0.00\);_([$$-240A]\ * &quot;-&quot;??_);_(@_)"/>
    <numFmt numFmtId="169" formatCode="#,##0;[Red]#,##0"/>
    <numFmt numFmtId="170" formatCode="_-* #,##0.00\ _€_-;\-* #,##0.00\ _€_-;_-* &quot;-&quot;??\ _€_-;_-@_-"/>
    <numFmt numFmtId="171" formatCode="&quot;$&quot;\ #,##0.00"/>
    <numFmt numFmtId="172" formatCode="0.00;[Red]0.00"/>
    <numFmt numFmtId="173" formatCode="0;[Red]0"/>
    <numFmt numFmtId="174" formatCode="&quot;$&quot;\ #,##0.00;[Red]&quot;$&quot;\ #,##0.00"/>
    <numFmt numFmtId="175" formatCode="0.000000"/>
    <numFmt numFmtId="176" formatCode="0.E+00"/>
  </numFmts>
  <fonts count="46" x14ac:knownFonts="1">
    <font>
      <sz val="11"/>
      <color theme="1"/>
      <name val="Calibri"/>
      <family val="2"/>
      <scheme val="minor"/>
    </font>
    <font>
      <sz val="11"/>
      <color theme="1"/>
      <name val="Calibri"/>
      <family val="2"/>
      <scheme val="minor"/>
    </font>
    <font>
      <b/>
      <sz val="8"/>
      <color theme="1"/>
      <name val="Calibri"/>
      <family val="2"/>
      <scheme val="minor"/>
    </font>
    <font>
      <b/>
      <sz val="8"/>
      <color rgb="FF000000"/>
      <name val="Calibri"/>
      <family val="2"/>
      <scheme val="minor"/>
    </font>
    <font>
      <b/>
      <sz val="8"/>
      <name val="Calibri"/>
      <family val="2"/>
      <scheme val="minor"/>
    </font>
    <font>
      <sz val="11"/>
      <color theme="1"/>
      <name val="Calibri"/>
      <family val="2"/>
    </font>
    <font>
      <b/>
      <sz val="9"/>
      <color indexed="81"/>
      <name val="Tahoma"/>
      <family val="2"/>
    </font>
    <font>
      <sz val="9"/>
      <color indexed="81"/>
      <name val="Tahoma"/>
      <family val="2"/>
    </font>
    <font>
      <sz val="9"/>
      <color theme="1"/>
      <name val="Calibri"/>
      <family val="2"/>
      <scheme val="minor"/>
    </font>
    <font>
      <sz val="9"/>
      <name val="Calibri"/>
      <family val="2"/>
      <scheme val="minor"/>
    </font>
    <font>
      <sz val="11"/>
      <color theme="1"/>
      <name val="Calibri"/>
      <family val="2"/>
    </font>
    <font>
      <sz val="10"/>
      <name val="Arial"/>
      <family val="2"/>
    </font>
    <font>
      <sz val="11"/>
      <color theme="1"/>
      <name val="Calibri"/>
      <family val="2"/>
    </font>
    <font>
      <b/>
      <sz val="11"/>
      <color theme="1"/>
      <name val="Calibri"/>
      <family val="2"/>
      <scheme val="minor"/>
    </font>
    <font>
      <b/>
      <sz val="11"/>
      <color rgb="FF000000"/>
      <name val="Calibri"/>
      <family val="2"/>
      <scheme val="minor"/>
    </font>
    <font>
      <b/>
      <sz val="11"/>
      <name val="Calibri"/>
      <family val="2"/>
      <scheme val="minor"/>
    </font>
    <font>
      <sz val="11"/>
      <color rgb="FF000000"/>
      <name val="Calibri"/>
      <family val="2"/>
      <scheme val="minor"/>
    </font>
    <font>
      <sz val="11"/>
      <name val="Calibri"/>
      <family val="2"/>
      <scheme val="minor"/>
    </font>
    <font>
      <sz val="11"/>
      <color rgb="FF333333"/>
      <name val="Calibri"/>
      <family val="2"/>
      <scheme val="minor"/>
    </font>
    <font>
      <sz val="11"/>
      <color rgb="FF032747"/>
      <name val="Calibri"/>
      <family val="2"/>
      <scheme val="minor"/>
    </font>
    <font>
      <sz val="10"/>
      <name val="Calibri"/>
      <family val="2"/>
      <scheme val="minor"/>
    </font>
    <font>
      <sz val="10"/>
      <color theme="1"/>
      <name val="Calibri"/>
      <family val="2"/>
      <scheme val="minor"/>
    </font>
    <font>
      <sz val="11"/>
      <color theme="1"/>
      <name val="Calibri"/>
      <family val="2"/>
    </font>
    <font>
      <b/>
      <sz val="10"/>
      <color theme="1"/>
      <name val="Calibri"/>
      <family val="2"/>
      <scheme val="minor"/>
    </font>
    <font>
      <sz val="10"/>
      <color rgb="FF000000"/>
      <name val="Calibri"/>
      <family val="2"/>
      <scheme val="minor"/>
    </font>
    <font>
      <b/>
      <sz val="10"/>
      <name val="Calibri"/>
      <family val="2"/>
      <scheme val="minor"/>
    </font>
    <font>
      <sz val="10"/>
      <color theme="1"/>
      <name val="Calibri"/>
      <family val="2"/>
    </font>
    <font>
      <sz val="8"/>
      <color rgb="FF000000"/>
      <name val="Calibri"/>
      <family val="2"/>
      <scheme val="minor"/>
    </font>
    <font>
      <sz val="10"/>
      <color rgb="FF000000"/>
      <name val="Calibri"/>
      <family val="2"/>
    </font>
    <font>
      <b/>
      <sz val="10"/>
      <color rgb="FF000000"/>
      <name val="Calibri"/>
      <family val="2"/>
      <scheme val="minor"/>
    </font>
    <font>
      <b/>
      <sz val="9"/>
      <color theme="1"/>
      <name val="Calibri"/>
      <family val="2"/>
      <scheme val="minor"/>
    </font>
    <font>
      <sz val="8"/>
      <name val="Calibri"/>
      <family val="2"/>
      <scheme val="minor"/>
    </font>
    <font>
      <sz val="10"/>
      <color theme="1"/>
      <name val="Arial"/>
      <family val="2"/>
    </font>
    <font>
      <sz val="9"/>
      <color rgb="FF000000"/>
      <name val="Calibri"/>
      <family val="2"/>
      <scheme val="minor"/>
    </font>
    <font>
      <b/>
      <sz val="10"/>
      <color theme="1"/>
      <name val="Calibri"/>
      <family val="2"/>
    </font>
    <font>
      <sz val="10"/>
      <name val="Tahoma"/>
      <family val="2"/>
    </font>
    <font>
      <b/>
      <sz val="10"/>
      <color rgb="FFFF0000"/>
      <name val="Calibri"/>
      <family val="2"/>
      <scheme val="minor"/>
    </font>
    <font>
      <b/>
      <sz val="10"/>
      <color rgb="FF000000"/>
      <name val="Calibri"/>
      <family val="2"/>
    </font>
    <font>
      <b/>
      <sz val="9"/>
      <color rgb="FF000000"/>
      <name val="Calibri"/>
      <family val="2"/>
      <scheme val="minor"/>
    </font>
    <font>
      <b/>
      <sz val="9"/>
      <name val="Calibri"/>
      <family val="2"/>
      <scheme val="minor"/>
    </font>
    <font>
      <b/>
      <sz val="10"/>
      <color theme="1"/>
      <name val="Arial"/>
      <family val="2"/>
    </font>
    <font>
      <b/>
      <sz val="10"/>
      <name val="Calibri"/>
      <family val="2"/>
    </font>
    <font>
      <b/>
      <sz val="10"/>
      <color rgb="FFEE0000"/>
      <name val="Calibri"/>
      <family val="2"/>
      <scheme val="minor"/>
    </font>
    <font>
      <sz val="11"/>
      <color theme="1"/>
      <name val="Arial"/>
      <family val="2"/>
    </font>
    <font>
      <sz val="10"/>
      <color rgb="FFFF0000"/>
      <name val="Calibri"/>
      <family val="2"/>
      <scheme val="minor"/>
    </font>
    <font>
      <b/>
      <sz val="10"/>
      <color rgb="FF00FF0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rgb="FFFF0000"/>
        <bgColor indexed="64"/>
      </patternFill>
    </fill>
    <fill>
      <patternFill patternType="solid">
        <fgColor theme="5" tint="-0.249977111117893"/>
        <bgColor indexed="64"/>
      </patternFill>
    </fill>
    <fill>
      <patternFill patternType="solid">
        <fgColor theme="2"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medium">
        <color indexed="64"/>
      </right>
      <top/>
      <bottom style="medium">
        <color indexed="64"/>
      </bottom>
      <diagonal/>
    </border>
    <border>
      <left/>
      <right/>
      <top/>
      <bottom style="medium">
        <color indexed="64"/>
      </bottom>
      <diagonal/>
    </border>
  </borders>
  <cellStyleXfs count="27">
    <xf numFmtId="0" fontId="0" fillId="0" borderId="0"/>
    <xf numFmtId="166" fontId="1" fillId="0" borderId="0" applyFont="0" applyFill="0" applyBorder="0" applyAlignment="0" applyProtection="0"/>
    <xf numFmtId="0" fontId="5" fillId="0" borderId="0"/>
    <xf numFmtId="0" fontId="10" fillId="0" borderId="0"/>
    <xf numFmtId="170" fontId="1" fillId="0" borderId="0" applyFont="0" applyFill="0" applyBorder="0" applyAlignment="0" applyProtection="0"/>
    <xf numFmtId="0" fontId="11" fillId="0" borderId="0"/>
    <xf numFmtId="0"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0" fontId="11" fillId="0" borderId="0"/>
    <xf numFmtId="0" fontId="5" fillId="0" borderId="0"/>
    <xf numFmtId="166" fontId="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0" fontId="12" fillId="0" borderId="0"/>
    <xf numFmtId="0" fontId="22" fillId="0" borderId="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0" fontId="5" fillId="0" borderId="0"/>
    <xf numFmtId="0" fontId="5" fillId="0" borderId="0"/>
    <xf numFmtId="43" fontId="1" fillId="0" borderId="0" applyFont="0" applyFill="0" applyBorder="0" applyAlignment="0" applyProtection="0"/>
  </cellStyleXfs>
  <cellXfs count="226">
    <xf numFmtId="0" fontId="0" fillId="0" borderId="0" xfId="0"/>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6" fontId="15" fillId="0" borderId="1" xfId="0" applyNumberFormat="1" applyFont="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166" fontId="16" fillId="0" borderId="1" xfId="1" applyFont="1" applyFill="1" applyBorder="1" applyAlignment="1">
      <alignment horizontal="center" vertical="center" wrapText="1"/>
    </xf>
    <xf numFmtId="9" fontId="16" fillId="0" borderId="1" xfId="1" applyNumberFormat="1" applyFont="1" applyFill="1" applyBorder="1" applyAlignment="1">
      <alignment horizontal="center" vertical="center" wrapText="1"/>
    </xf>
    <xf numFmtId="0" fontId="16" fillId="0" borderId="1" xfId="1" applyNumberFormat="1" applyFont="1" applyFill="1" applyBorder="1" applyAlignment="1">
      <alignment horizontal="center" vertical="center" wrapText="1"/>
    </xf>
    <xf numFmtId="14" fontId="16" fillId="0" borderId="1" xfId="1" applyNumberFormat="1" applyFont="1" applyFill="1" applyBorder="1" applyAlignment="1">
      <alignment horizontal="center" vertical="center" wrapText="1"/>
    </xf>
    <xf numFmtId="49" fontId="16" fillId="0" borderId="1" xfId="1" applyNumberFormat="1" applyFont="1" applyFill="1" applyBorder="1" applyAlignment="1">
      <alignment horizontal="center" vertical="center" wrapText="1"/>
    </xf>
    <xf numFmtId="164" fontId="16" fillId="0" borderId="1" xfId="1" applyNumberFormat="1" applyFont="1" applyFill="1" applyBorder="1" applyAlignment="1">
      <alignment horizontal="center" vertical="center" wrapText="1"/>
    </xf>
    <xf numFmtId="169" fontId="16" fillId="0" borderId="1" xfId="1" applyNumberFormat="1" applyFont="1" applyFill="1" applyBorder="1" applyAlignment="1">
      <alignment horizontal="center" vertical="center" wrapText="1"/>
    </xf>
    <xf numFmtId="14" fontId="17" fillId="0" borderId="1" xfId="1" applyNumberFormat="1" applyFont="1" applyFill="1" applyBorder="1" applyAlignment="1">
      <alignment horizontal="center" vertical="center" wrapText="1"/>
    </xf>
    <xf numFmtId="37" fontId="16" fillId="0" borderId="1" xfId="1" applyNumberFormat="1" applyFont="1" applyFill="1" applyBorder="1" applyAlignment="1">
      <alignment horizontal="center" vertical="center" wrapText="1"/>
    </xf>
    <xf numFmtId="0" fontId="0" fillId="2" borderId="0" xfId="0" applyFill="1" applyAlignment="1">
      <alignment horizontal="center" vertical="center" wrapText="1"/>
    </xf>
    <xf numFmtId="0" fontId="0" fillId="0" borderId="3" xfId="0" applyBorder="1" applyAlignment="1">
      <alignment horizontal="center" vertical="center" wrapText="1"/>
    </xf>
    <xf numFmtId="49" fontId="0" fillId="0" borderId="0" xfId="0" applyNumberFormat="1" applyAlignment="1">
      <alignment horizontal="center" vertical="center" wrapText="1"/>
    </xf>
    <xf numFmtId="0" fontId="0" fillId="0" borderId="0" xfId="0" applyAlignment="1">
      <alignment horizontal="center" wrapText="1"/>
    </xf>
    <xf numFmtId="166" fontId="0" fillId="0" borderId="0" xfId="0" applyNumberFormat="1" applyAlignment="1">
      <alignment horizontal="center" vertical="center" wrapText="1"/>
    </xf>
    <xf numFmtId="0" fontId="0" fillId="5" borderId="1" xfId="0" applyFill="1" applyBorder="1" applyAlignment="1">
      <alignment horizontal="center" vertical="center" wrapText="1"/>
    </xf>
    <xf numFmtId="0" fontId="15" fillId="0" borderId="5" xfId="0" applyFont="1" applyBorder="1" applyAlignment="1">
      <alignment horizontal="center" wrapText="1"/>
    </xf>
    <xf numFmtId="166" fontId="15" fillId="0" borderId="4" xfId="0" applyNumberFormat="1" applyFont="1" applyBorder="1" applyAlignment="1">
      <alignment horizontal="center" vertical="center" wrapText="1"/>
    </xf>
    <xf numFmtId="0" fontId="0" fillId="4" borderId="0" xfId="0" applyFill="1" applyAlignment="1">
      <alignment horizontal="center" vertical="center" wrapText="1"/>
    </xf>
    <xf numFmtId="0" fontId="0" fillId="2" borderId="1" xfId="0" applyFill="1" applyBorder="1" applyAlignment="1">
      <alignment horizontal="center" vertical="center" wrapText="1"/>
    </xf>
    <xf numFmtId="0" fontId="9" fillId="0" borderId="1"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left" vertical="center"/>
    </xf>
    <xf numFmtId="166" fontId="8" fillId="0" borderId="1" xfId="1" applyFont="1" applyBorder="1" applyAlignment="1">
      <alignment horizontal="left" vertical="center"/>
    </xf>
    <xf numFmtId="173" fontId="16" fillId="0" borderId="1" xfId="1" applyNumberFormat="1" applyFont="1" applyFill="1" applyBorder="1" applyAlignment="1">
      <alignment horizontal="center" vertical="center" wrapText="1"/>
    </xf>
    <xf numFmtId="0" fontId="0" fillId="0" borderId="0" xfId="0" applyAlignment="1">
      <alignment horizontal="center" vertical="center"/>
    </xf>
    <xf numFmtId="0" fontId="15" fillId="6" borderId="1" xfId="0" applyFont="1" applyFill="1" applyBorder="1" applyAlignment="1">
      <alignment horizontal="center" vertical="center" wrapText="1"/>
    </xf>
    <xf numFmtId="14" fontId="15" fillId="6" borderId="1" xfId="0" applyNumberFormat="1"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6" borderId="5"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4" fillId="6" borderId="7" xfId="0" applyFont="1" applyFill="1" applyBorder="1" applyAlignment="1">
      <alignment horizontal="center" vertical="center" wrapText="1"/>
    </xf>
    <xf numFmtId="0" fontId="15" fillId="6" borderId="4" xfId="0" applyFont="1" applyFill="1" applyBorder="1" applyAlignment="1">
      <alignment horizontal="center" vertical="center" wrapText="1"/>
    </xf>
    <xf numFmtId="0" fontId="0" fillId="0" borderId="0" xfId="0" applyAlignment="1">
      <alignment horizontal="left" vertical="center" wrapText="1"/>
    </xf>
    <xf numFmtId="166" fontId="25" fillId="0" borderId="0" xfId="1" applyFont="1" applyFill="1" applyBorder="1" applyAlignment="1">
      <alignment horizontal="center" vertical="center" wrapText="1"/>
    </xf>
    <xf numFmtId="166" fontId="16" fillId="0" borderId="0" xfId="1" applyFont="1" applyFill="1" applyBorder="1" applyAlignment="1">
      <alignment horizontal="center" vertical="center" wrapText="1"/>
    </xf>
    <xf numFmtId="14" fontId="16" fillId="0" borderId="0" xfId="1" applyNumberFormat="1" applyFont="1" applyFill="1"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0" fontId="29" fillId="0" borderId="0" xfId="0" applyFont="1" applyAlignment="1">
      <alignment horizontal="center" vertical="center" wrapText="1"/>
    </xf>
    <xf numFmtId="49" fontId="25" fillId="0" borderId="0" xfId="0" applyNumberFormat="1" applyFont="1" applyAlignment="1">
      <alignment horizontal="center" vertical="center" wrapText="1"/>
    </xf>
    <xf numFmtId="167" fontId="25" fillId="0" borderId="0" xfId="0" applyNumberFormat="1" applyFont="1" applyAlignment="1">
      <alignment horizontal="center" vertical="center" wrapText="1"/>
    </xf>
    <xf numFmtId="0" fontId="25" fillId="0" borderId="0" xfId="0" applyFont="1" applyAlignment="1">
      <alignment horizontal="center" vertical="center" wrapText="1"/>
    </xf>
    <xf numFmtId="0" fontId="23" fillId="0" borderId="0" xfId="0" applyFont="1" applyAlignment="1">
      <alignment horizontal="center" vertical="center" wrapText="1"/>
    </xf>
    <xf numFmtId="0" fontId="17" fillId="0" borderId="0" xfId="0" applyFont="1" applyAlignment="1">
      <alignment horizontal="center" vertical="center" wrapText="1"/>
    </xf>
    <xf numFmtId="14" fontId="25" fillId="0" borderId="0" xfId="0" applyNumberFormat="1" applyFont="1" applyAlignment="1">
      <alignment horizontal="center" vertical="center" wrapText="1"/>
    </xf>
    <xf numFmtId="172" fontId="0" fillId="0" borderId="0" xfId="0" applyNumberFormat="1" applyAlignment="1">
      <alignment horizontal="center" vertical="center" wrapText="1"/>
    </xf>
    <xf numFmtId="168" fontId="0" fillId="0" borderId="0" xfId="0" applyNumberFormat="1" applyAlignment="1">
      <alignment horizontal="center" vertical="center"/>
    </xf>
    <xf numFmtId="9" fontId="0" fillId="0" borderId="0" xfId="0" applyNumberFormat="1" applyAlignment="1">
      <alignment horizontal="center" vertical="center" wrapText="1"/>
    </xf>
    <xf numFmtId="14" fontId="21" fillId="0" borderId="0" xfId="0" applyNumberFormat="1" applyFont="1" applyAlignment="1">
      <alignment horizontal="center" vertical="center" wrapText="1"/>
    </xf>
    <xf numFmtId="10" fontId="0" fillId="0" borderId="0" xfId="0" applyNumberFormat="1" applyAlignment="1">
      <alignment horizontal="center" wrapText="1"/>
    </xf>
    <xf numFmtId="9" fontId="0" fillId="0" borderId="0" xfId="0" applyNumberFormat="1" applyAlignment="1">
      <alignment horizontal="center" vertical="center"/>
    </xf>
    <xf numFmtId="49" fontId="16" fillId="0" borderId="0" xfId="1" applyNumberFormat="1" applyFont="1" applyFill="1" applyBorder="1" applyAlignment="1">
      <alignment horizontal="center" vertical="center" wrapText="1"/>
    </xf>
    <xf numFmtId="0" fontId="17" fillId="2" borderId="0" xfId="0" applyFont="1" applyFill="1" applyAlignment="1">
      <alignment horizontal="center" vertical="center" wrapText="1"/>
    </xf>
    <xf numFmtId="166" fontId="20" fillId="0" borderId="1" xfId="1" applyFont="1" applyFill="1" applyBorder="1" applyAlignment="1">
      <alignment vertical="center" wrapText="1"/>
    </xf>
    <xf numFmtId="166" fontId="29" fillId="0" borderId="1" xfId="1" applyFont="1" applyFill="1" applyBorder="1" applyAlignment="1">
      <alignment horizontal="center" vertical="center" wrapText="1"/>
    </xf>
    <xf numFmtId="166" fontId="25" fillId="0" borderId="1" xfId="1" applyFont="1" applyFill="1" applyBorder="1" applyAlignment="1">
      <alignment horizontal="center" vertical="center" wrapText="1"/>
    </xf>
    <xf numFmtId="166" fontId="24" fillId="0" borderId="1" xfId="13" applyFont="1" applyFill="1" applyBorder="1" applyAlignment="1">
      <alignment horizontal="center" vertical="center" wrapText="1"/>
    </xf>
    <xf numFmtId="166" fontId="24" fillId="0" borderId="1" xfId="1" applyFont="1" applyFill="1" applyBorder="1" applyAlignment="1">
      <alignment horizontal="center" vertical="center" wrapText="1"/>
    </xf>
    <xf numFmtId="166" fontId="21" fillId="0" borderId="1" xfId="1" applyFont="1" applyFill="1" applyBorder="1" applyAlignment="1">
      <alignment horizontal="center" vertical="center" wrapText="1"/>
    </xf>
    <xf numFmtId="164" fontId="24" fillId="0" borderId="1" xfId="13" applyNumberFormat="1" applyFont="1" applyFill="1" applyBorder="1" applyAlignment="1">
      <alignment horizontal="center" vertical="center" wrapText="1"/>
    </xf>
    <xf numFmtId="166" fontId="20" fillId="0" borderId="1" xfId="1" applyFont="1" applyFill="1" applyBorder="1" applyAlignment="1">
      <alignment wrapText="1"/>
    </xf>
    <xf numFmtId="174" fontId="20" fillId="0" borderId="1" xfId="13" applyNumberFormat="1" applyFont="1" applyFill="1" applyBorder="1" applyAlignment="1">
      <alignment horizontal="center" vertical="center" wrapText="1"/>
    </xf>
    <xf numFmtId="174" fontId="25" fillId="0" borderId="1" xfId="1" applyNumberFormat="1" applyFont="1" applyFill="1" applyBorder="1" applyAlignment="1">
      <alignment horizontal="center" vertical="center" wrapText="1"/>
    </xf>
    <xf numFmtId="0" fontId="23" fillId="0" borderId="1" xfId="26" applyNumberFormat="1" applyFont="1" applyFill="1" applyBorder="1" applyAlignment="1">
      <alignment horizontal="center" vertical="center" wrapText="1"/>
    </xf>
    <xf numFmtId="49" fontId="23" fillId="0" borderId="1" xfId="26" applyNumberFormat="1" applyFont="1" applyFill="1" applyBorder="1" applyAlignment="1">
      <alignment horizontal="center" vertical="center" wrapText="1"/>
    </xf>
    <xf numFmtId="166" fontId="25" fillId="0" borderId="1" xfId="1" applyFont="1" applyFill="1" applyBorder="1" applyAlignment="1">
      <alignment vertical="center" wrapText="1"/>
    </xf>
    <xf numFmtId="166" fontId="20" fillId="0" borderId="1" xfId="1" applyFont="1" applyFill="1" applyBorder="1" applyAlignment="1">
      <alignment horizontal="center" vertical="center" wrapText="1"/>
    </xf>
    <xf numFmtId="174" fontId="9" fillId="0" borderId="1" xfId="13" applyNumberFormat="1" applyFont="1" applyFill="1" applyBorder="1" applyAlignment="1">
      <alignment horizontal="center" vertical="center" wrapText="1"/>
    </xf>
    <xf numFmtId="49" fontId="36" fillId="0" borderId="1" xfId="26" applyNumberFormat="1" applyFont="1" applyFill="1" applyBorder="1" applyAlignment="1">
      <alignment horizontal="center" vertical="center" wrapText="1"/>
    </xf>
    <xf numFmtId="49" fontId="23" fillId="0" borderId="0" xfId="0" applyNumberFormat="1" applyFont="1" applyAlignment="1">
      <alignment horizontal="center" vertical="center" wrapText="1"/>
    </xf>
    <xf numFmtId="14" fontId="20" fillId="0" borderId="0" xfId="0" applyNumberFormat="1" applyFont="1" applyAlignment="1">
      <alignment horizontal="center" vertical="center" wrapText="1"/>
    </xf>
    <xf numFmtId="0" fontId="16" fillId="0" borderId="0" xfId="0" applyFont="1" applyAlignment="1">
      <alignment horizontal="center" vertical="center" wrapText="1"/>
    </xf>
    <xf numFmtId="0" fontId="21" fillId="0" borderId="0" xfId="0" applyFont="1" applyAlignment="1">
      <alignment horizontal="center" vertical="center" wrapText="1"/>
    </xf>
    <xf numFmtId="168" fontId="20" fillId="0" borderId="0" xfId="0" applyNumberFormat="1" applyFont="1" applyAlignment="1">
      <alignment horizontal="center" vertical="center"/>
    </xf>
    <xf numFmtId="0" fontId="25" fillId="0" borderId="1" xfId="0" applyFont="1" applyBorder="1" applyAlignment="1">
      <alignment horizontal="center" vertical="center" wrapText="1"/>
    </xf>
    <xf numFmtId="0" fontId="25" fillId="0" borderId="1" xfId="0" applyFont="1" applyBorder="1" applyAlignment="1">
      <alignment horizontal="center" vertical="center"/>
    </xf>
    <xf numFmtId="14"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20" fillId="0" borderId="1" xfId="0" applyFont="1" applyBorder="1" applyAlignment="1">
      <alignment horizontal="center" vertical="center"/>
    </xf>
    <xf numFmtId="172" fontId="0" fillId="0" borderId="1" xfId="0" applyNumberFormat="1" applyBorder="1" applyAlignment="1">
      <alignment horizontal="center" vertical="center" wrapText="1"/>
    </xf>
    <xf numFmtId="168" fontId="0" fillId="0" borderId="1" xfId="0" applyNumberFormat="1" applyBorder="1" applyAlignment="1">
      <alignment horizontal="center" vertical="center"/>
    </xf>
    <xf numFmtId="10" fontId="0" fillId="0" borderId="1" xfId="0" applyNumberFormat="1" applyBorder="1" applyAlignment="1">
      <alignment horizontal="center" wrapText="1"/>
    </xf>
    <xf numFmtId="0" fontId="1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23" fillId="0" borderId="1" xfId="0" applyFont="1" applyBorder="1" applyAlignment="1">
      <alignment horizontal="center" vertical="center" wrapText="1"/>
    </xf>
    <xf numFmtId="167" fontId="29" fillId="0" borderId="1" xfId="0" applyNumberFormat="1" applyFont="1" applyBorder="1" applyAlignment="1">
      <alignment horizontal="center" vertical="center" wrapText="1"/>
    </xf>
    <xf numFmtId="0" fontId="17" fillId="0" borderId="1" xfId="0" applyFont="1" applyBorder="1" applyAlignment="1">
      <alignment horizontal="center" vertical="center"/>
    </xf>
    <xf numFmtId="49" fontId="23" fillId="0" borderId="1" xfId="0" applyNumberFormat="1" applyFont="1" applyBorder="1" applyAlignment="1">
      <alignment horizontal="center" vertical="center" wrapText="1"/>
    </xf>
    <xf numFmtId="167" fontId="25" fillId="0" borderId="1" xfId="0" applyNumberFormat="1" applyFont="1" applyBorder="1" applyAlignment="1">
      <alignment horizontal="center" vertical="center" wrapText="1"/>
    </xf>
    <xf numFmtId="14" fontId="29" fillId="0" borderId="1" xfId="0" applyNumberFormat="1" applyFont="1" applyBorder="1" applyAlignment="1">
      <alignment horizontal="center" vertical="center" wrapText="1"/>
    </xf>
    <xf numFmtId="0" fontId="0" fillId="0" borderId="1" xfId="0" applyBorder="1" applyAlignment="1">
      <alignment horizontal="center" wrapText="1"/>
    </xf>
    <xf numFmtId="14" fontId="16" fillId="0" borderId="1" xfId="0" applyNumberFormat="1" applyFont="1" applyBorder="1" applyAlignment="1">
      <alignment horizontal="center" vertical="center" wrapText="1"/>
    </xf>
    <xf numFmtId="0" fontId="23" fillId="0" borderId="1" xfId="0" applyFont="1" applyBorder="1" applyAlignment="1">
      <alignment horizontal="center" vertical="center"/>
    </xf>
    <xf numFmtId="3" fontId="17" fillId="0" borderId="1" xfId="0" applyNumberFormat="1" applyFont="1" applyBorder="1" applyAlignment="1">
      <alignment horizontal="center" vertical="center"/>
    </xf>
    <xf numFmtId="14" fontId="24" fillId="0" borderId="1" xfId="0" applyNumberFormat="1" applyFont="1" applyBorder="1" applyAlignment="1">
      <alignment horizontal="center" vertical="center" wrapText="1"/>
    </xf>
    <xf numFmtId="0" fontId="24" fillId="0" borderId="1" xfId="0" applyFont="1" applyBorder="1" applyAlignment="1">
      <alignment horizontal="center" vertical="center" wrapText="1"/>
    </xf>
    <xf numFmtId="14" fontId="23" fillId="0" borderId="1" xfId="0" applyNumberFormat="1" applyFont="1" applyBorder="1" applyAlignment="1">
      <alignment horizontal="center" vertical="center" wrapText="1"/>
    </xf>
    <xf numFmtId="49" fontId="23" fillId="0" borderId="1" xfId="0" applyNumberFormat="1" applyFont="1" applyBorder="1" applyAlignment="1">
      <alignment horizontal="center" vertical="center"/>
    </xf>
    <xf numFmtId="171" fontId="23" fillId="0" borderId="1" xfId="0" applyNumberFormat="1" applyFont="1" applyBorder="1" applyAlignment="1">
      <alignment horizontal="center" vertical="center"/>
    </xf>
    <xf numFmtId="14" fontId="21"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0" fontId="34" fillId="0" borderId="1" xfId="0" applyFont="1" applyBorder="1" applyAlignment="1">
      <alignment horizontal="center" vertical="center" wrapText="1"/>
    </xf>
    <xf numFmtId="0" fontId="25" fillId="0" borderId="1" xfId="0" applyFont="1" applyBorder="1" applyAlignment="1">
      <alignment horizontal="center" wrapText="1"/>
    </xf>
    <xf numFmtId="0" fontId="0" fillId="0" borderId="1" xfId="0" applyBorder="1" applyAlignment="1">
      <alignment horizontal="center" vertical="center"/>
    </xf>
    <xf numFmtId="171" fontId="20" fillId="0" borderId="1" xfId="0" applyNumberFormat="1" applyFont="1" applyBorder="1" applyAlignment="1">
      <alignment horizontal="center" vertical="center"/>
    </xf>
    <xf numFmtId="14" fontId="17" fillId="0" borderId="1" xfId="0" applyNumberFormat="1" applyFont="1" applyBorder="1" applyAlignment="1">
      <alignment horizontal="center" vertical="center" wrapText="1"/>
    </xf>
    <xf numFmtId="176" fontId="25" fillId="0" borderId="1" xfId="0" applyNumberFormat="1" applyFont="1" applyBorder="1" applyAlignment="1">
      <alignment horizontal="center" vertical="center"/>
    </xf>
    <xf numFmtId="49" fontId="34" fillId="0" borderId="1" xfId="0" applyNumberFormat="1" applyFont="1" applyBorder="1" applyAlignment="1">
      <alignment horizontal="center" vertical="center" wrapText="1"/>
    </xf>
    <xf numFmtId="14" fontId="26" fillId="0" borderId="1" xfId="0" applyNumberFormat="1" applyFont="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center" vertical="center"/>
    </xf>
    <xf numFmtId="0" fontId="18" fillId="0" borderId="1" xfId="0" applyFont="1" applyBorder="1" applyAlignment="1">
      <alignment horizontal="center" vertical="center"/>
    </xf>
    <xf numFmtId="0" fontId="34" fillId="0" borderId="1" xfId="0" applyFont="1" applyBorder="1" applyAlignment="1">
      <alignment horizontal="center" vertical="center"/>
    </xf>
    <xf numFmtId="0" fontId="41" fillId="0" borderId="1" xfId="0" applyFont="1" applyBorder="1" applyAlignment="1">
      <alignment horizontal="center" vertical="center"/>
    </xf>
    <xf numFmtId="168" fontId="21" fillId="0" borderId="1" xfId="0" applyNumberFormat="1" applyFont="1" applyBorder="1" applyAlignment="1">
      <alignment horizontal="center" vertical="center"/>
    </xf>
    <xf numFmtId="0" fontId="32" fillId="0" borderId="1" xfId="0" applyFont="1" applyBorder="1" applyAlignment="1">
      <alignment horizontal="center" vertical="center" wrapText="1"/>
    </xf>
    <xf numFmtId="168" fontId="23" fillId="0" borderId="1" xfId="0" applyNumberFormat="1" applyFont="1" applyBorder="1" applyAlignment="1">
      <alignment horizontal="center" vertical="center"/>
    </xf>
    <xf numFmtId="49" fontId="0" fillId="0" borderId="1" xfId="0" applyNumberFormat="1" applyBorder="1" applyAlignment="1">
      <alignment horizontal="center" vertical="center" wrapText="1"/>
    </xf>
    <xf numFmtId="14" fontId="0" fillId="0" borderId="1" xfId="0" applyNumberFormat="1" applyBorder="1" applyAlignment="1">
      <alignment horizontal="center" vertical="center" wrapText="1"/>
    </xf>
    <xf numFmtId="0" fontId="23" fillId="0" borderId="1" xfId="0" applyFont="1" applyBorder="1" applyAlignment="1">
      <alignment vertical="center" wrapText="1"/>
    </xf>
    <xf numFmtId="168" fontId="20" fillId="0" borderId="1" xfId="0" applyNumberFormat="1" applyFont="1" applyBorder="1" applyAlignment="1">
      <alignment vertical="center" wrapText="1"/>
    </xf>
    <xf numFmtId="2" fontId="25" fillId="0" borderId="1" xfId="0" applyNumberFormat="1" applyFont="1" applyBorder="1" applyAlignment="1">
      <alignment horizontal="center" vertical="center" wrapText="1"/>
    </xf>
    <xf numFmtId="37" fontId="0" fillId="0" borderId="1" xfId="0" applyNumberFormat="1" applyBorder="1" applyAlignment="1">
      <alignment horizontal="center" vertical="center" wrapText="1"/>
    </xf>
    <xf numFmtId="1" fontId="0" fillId="0" borderId="1" xfId="0" applyNumberFormat="1" applyBorder="1" applyAlignment="1">
      <alignment horizontal="center" vertical="center" wrapText="1"/>
    </xf>
    <xf numFmtId="168" fontId="21" fillId="0" borderId="1" xfId="0" applyNumberFormat="1" applyFont="1" applyBorder="1" applyAlignment="1">
      <alignment vertical="center"/>
    </xf>
    <xf numFmtId="49" fontId="20" fillId="0" borderId="1" xfId="0" applyNumberFormat="1" applyFont="1" applyBorder="1" applyAlignment="1">
      <alignment horizontal="center" vertical="center" wrapText="1"/>
    </xf>
    <xf numFmtId="171" fontId="20" fillId="0" borderId="1" xfId="0" applyNumberFormat="1" applyFont="1" applyBorder="1" applyAlignment="1">
      <alignment vertical="center" wrapText="1"/>
    </xf>
    <xf numFmtId="0" fontId="19" fillId="0" borderId="1" xfId="0" applyFont="1" applyBorder="1" applyAlignment="1">
      <alignment horizontal="center" vertical="center"/>
    </xf>
    <xf numFmtId="49" fontId="44" fillId="0" borderId="1" xfId="0" applyNumberFormat="1" applyFont="1" applyBorder="1" applyAlignment="1">
      <alignment horizontal="center" vertical="center" wrapText="1"/>
    </xf>
    <xf numFmtId="168" fontId="20" fillId="0" borderId="1" xfId="0" applyNumberFormat="1" applyFont="1" applyBorder="1" applyAlignment="1">
      <alignment vertical="center"/>
    </xf>
    <xf numFmtId="49" fontId="45" fillId="0" borderId="1" xfId="0" applyNumberFormat="1" applyFont="1" applyBorder="1" applyAlignment="1">
      <alignment horizontal="center" vertical="center" wrapText="1"/>
    </xf>
    <xf numFmtId="171" fontId="20" fillId="0" borderId="1" xfId="0" applyNumberFormat="1" applyFont="1" applyBorder="1" applyAlignment="1">
      <alignment vertical="center"/>
    </xf>
    <xf numFmtId="0" fontId="35" fillId="0" borderId="1" xfId="0" applyFont="1" applyBorder="1" applyAlignment="1">
      <alignment horizontal="center" vertical="center" wrapText="1"/>
    </xf>
    <xf numFmtId="166" fontId="20" fillId="0" borderId="1" xfId="0" applyNumberFormat="1" applyFont="1" applyBorder="1" applyAlignment="1">
      <alignment vertical="center"/>
    </xf>
    <xf numFmtId="166" fontId="21" fillId="0" borderId="1" xfId="0" applyNumberFormat="1" applyFont="1" applyBorder="1" applyAlignment="1">
      <alignment vertical="center"/>
    </xf>
    <xf numFmtId="0" fontId="28" fillId="0" borderId="1" xfId="0" applyFont="1" applyBorder="1" applyAlignment="1">
      <alignment horizontal="center" vertical="center" wrapText="1"/>
    </xf>
    <xf numFmtId="0" fontId="37" fillId="0" borderId="1" xfId="0" applyFont="1" applyBorder="1" applyAlignment="1">
      <alignment horizontal="center" vertical="center"/>
    </xf>
    <xf numFmtId="14" fontId="0" fillId="0" borderId="1" xfId="0" applyNumberFormat="1" applyBorder="1" applyAlignment="1">
      <alignment horizontal="center" vertical="center"/>
    </xf>
    <xf numFmtId="0" fontId="23" fillId="0" borderId="1" xfId="0" applyFont="1" applyBorder="1" applyAlignment="1">
      <alignment horizontal="center" wrapText="1"/>
    </xf>
    <xf numFmtId="2" fontId="23" fillId="0" borderId="1" xfId="0" applyNumberFormat="1" applyFont="1" applyBorder="1" applyAlignment="1">
      <alignment horizontal="center" vertical="center"/>
    </xf>
    <xf numFmtId="0" fontId="29" fillId="0" borderId="1" xfId="0" applyFont="1" applyBorder="1" applyAlignment="1">
      <alignment horizontal="center" vertical="center"/>
    </xf>
    <xf numFmtId="166" fontId="21" fillId="0" borderId="1" xfId="0" applyNumberFormat="1" applyFont="1" applyBorder="1" applyAlignment="1">
      <alignment vertical="center" wrapText="1"/>
    </xf>
    <xf numFmtId="166" fontId="0" fillId="0" borderId="1" xfId="0" applyNumberFormat="1" applyBorder="1" applyAlignment="1">
      <alignment horizontal="center" vertical="center" wrapText="1"/>
    </xf>
    <xf numFmtId="14" fontId="17" fillId="0" borderId="1" xfId="0" applyNumberFormat="1" applyFont="1" applyBorder="1" applyAlignment="1">
      <alignment horizontal="center" vertical="center"/>
    </xf>
    <xf numFmtId="168" fontId="21" fillId="0" borderId="1" xfId="0" applyNumberFormat="1" applyFont="1" applyBorder="1" applyAlignment="1">
      <alignment horizontal="right" vertical="center"/>
    </xf>
    <xf numFmtId="14" fontId="8" fillId="0" borderId="1" xfId="0" applyNumberFormat="1"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30" fillId="0" borderId="1" xfId="0" applyFont="1" applyBorder="1" applyAlignment="1">
      <alignment horizontal="center" vertical="center" wrapText="1"/>
    </xf>
    <xf numFmtId="168" fontId="23" fillId="0" borderId="1" xfId="0" applyNumberFormat="1" applyFont="1" applyBorder="1" applyAlignment="1">
      <alignment vertical="center"/>
    </xf>
    <xf numFmtId="14" fontId="27" fillId="0" borderId="1" xfId="0" applyNumberFormat="1"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17" fillId="0" borderId="3" xfId="0" applyFont="1" applyBorder="1" applyAlignment="1">
      <alignment horizontal="center" vertical="center"/>
    </xf>
    <xf numFmtId="0" fontId="17" fillId="0" borderId="8" xfId="0" applyFont="1" applyBorder="1" applyAlignment="1">
      <alignment horizontal="center" vertical="center"/>
    </xf>
    <xf numFmtId="171" fontId="21" fillId="0" borderId="1" xfId="0" applyNumberFormat="1" applyFont="1" applyBorder="1" applyAlignment="1">
      <alignment vertical="center" wrapText="1"/>
    </xf>
    <xf numFmtId="0" fontId="0" fillId="0" borderId="8" xfId="0" applyBorder="1" applyAlignment="1">
      <alignment horizontal="center" vertical="center" wrapText="1"/>
    </xf>
    <xf numFmtId="0" fontId="21" fillId="0" borderId="3" xfId="0" applyFont="1" applyBorder="1" applyAlignment="1">
      <alignment horizontal="center" vertical="center" wrapText="1"/>
    </xf>
    <xf numFmtId="0" fontId="23" fillId="0" borderId="3" xfId="0" applyFont="1" applyBorder="1" applyAlignment="1">
      <alignment horizontal="center" vertical="center" wrapText="1"/>
    </xf>
    <xf numFmtId="14" fontId="21" fillId="0" borderId="3" xfId="0" applyNumberFormat="1" applyFont="1" applyBorder="1" applyAlignment="1">
      <alignment horizontal="center" vertical="center" wrapText="1"/>
    </xf>
    <xf numFmtId="0" fontId="25" fillId="0" borderId="3" xfId="0" applyFont="1" applyBorder="1" applyAlignment="1">
      <alignment horizontal="center" vertical="center" wrapText="1"/>
    </xf>
    <xf numFmtId="168" fontId="21" fillId="0" borderId="3" xfId="0" applyNumberFormat="1" applyFont="1" applyBorder="1" applyAlignment="1">
      <alignment vertical="center"/>
    </xf>
    <xf numFmtId="175" fontId="23" fillId="0" borderId="1" xfId="0" applyNumberFormat="1" applyFont="1" applyBorder="1" applyAlignment="1">
      <alignment horizontal="center" vertical="center"/>
    </xf>
    <xf numFmtId="0" fontId="23" fillId="0" borderId="3" xfId="0" applyFont="1" applyBorder="1" applyAlignment="1">
      <alignment horizontal="center" vertical="center"/>
    </xf>
    <xf numFmtId="14" fontId="23" fillId="0" borderId="3" xfId="0" applyNumberFormat="1" applyFont="1" applyBorder="1" applyAlignment="1">
      <alignment horizontal="center" vertical="center" wrapText="1"/>
    </xf>
    <xf numFmtId="166" fontId="25" fillId="0" borderId="3" xfId="1" applyFont="1" applyFill="1" applyBorder="1" applyAlignment="1">
      <alignment vertical="center" wrapText="1"/>
    </xf>
    <xf numFmtId="49" fontId="23" fillId="0" borderId="3" xfId="0" applyNumberFormat="1" applyFont="1" applyBorder="1" applyAlignment="1">
      <alignment horizontal="center" vertical="center" wrapText="1"/>
    </xf>
    <xf numFmtId="0" fontId="21" fillId="0" borderId="3" xfId="0" applyFont="1" applyBorder="1" applyAlignment="1">
      <alignment horizontal="center" vertical="center"/>
    </xf>
    <xf numFmtId="168" fontId="21" fillId="0" borderId="3" xfId="0" applyNumberFormat="1" applyFont="1" applyBorder="1" applyAlignment="1">
      <alignment horizontal="center" vertical="center"/>
    </xf>
    <xf numFmtId="14" fontId="23" fillId="0" borderId="1" xfId="0" applyNumberFormat="1" applyFont="1" applyBorder="1" applyAlignment="1">
      <alignment horizontal="center" vertical="center"/>
    </xf>
    <xf numFmtId="14" fontId="25" fillId="0" borderId="1" xfId="0" applyNumberFormat="1" applyFont="1" applyBorder="1" applyAlignment="1">
      <alignment horizontal="center" vertical="center" wrapText="1"/>
    </xf>
    <xf numFmtId="171" fontId="20" fillId="0" borderId="1" xfId="0" applyNumberFormat="1" applyFont="1" applyBorder="1" applyAlignment="1">
      <alignment horizontal="center" vertical="center" wrapText="1"/>
    </xf>
    <xf numFmtId="164" fontId="20" fillId="0" borderId="1" xfId="0" applyNumberFormat="1" applyFont="1" applyBorder="1" applyAlignment="1">
      <alignment horizontal="center" vertical="center" wrapText="1"/>
    </xf>
    <xf numFmtId="0" fontId="0" fillId="0" borderId="5" xfId="0" applyBorder="1" applyAlignment="1">
      <alignment horizontal="center" vertical="center" wrapText="1"/>
    </xf>
    <xf numFmtId="165" fontId="0" fillId="0" borderId="1" xfId="0" applyNumberFormat="1" applyBorder="1" applyAlignment="1">
      <alignment horizontal="center" vertical="center" wrapText="1"/>
    </xf>
    <xf numFmtId="0" fontId="0" fillId="0" borderId="8" xfId="0" applyBorder="1" applyAlignment="1">
      <alignment horizontal="center" vertical="center"/>
    </xf>
    <xf numFmtId="0" fontId="17" fillId="0" borderId="8" xfId="0" applyFont="1" applyBorder="1" applyAlignment="1">
      <alignment horizontal="center" vertical="center" wrapText="1"/>
    </xf>
    <xf numFmtId="168" fontId="21" fillId="0" borderId="4" xfId="0" applyNumberFormat="1" applyFont="1" applyBorder="1" applyAlignment="1">
      <alignment horizontal="center" vertical="center" wrapText="1"/>
    </xf>
    <xf numFmtId="9" fontId="0" fillId="0" borderId="1" xfId="0" applyNumberFormat="1" applyBorder="1" applyAlignment="1">
      <alignment horizontal="center" vertical="center" wrapText="1"/>
    </xf>
    <xf numFmtId="0" fontId="20" fillId="0" borderId="4" xfId="0" applyFont="1" applyBorder="1" applyAlignment="1">
      <alignment horizontal="center" vertical="center" wrapText="1"/>
    </xf>
    <xf numFmtId="0" fontId="0" fillId="0" borderId="3" xfId="0" applyBorder="1" applyAlignment="1">
      <alignment horizontal="center" vertical="center"/>
    </xf>
    <xf numFmtId="164" fontId="0" fillId="0" borderId="1" xfId="0" applyNumberFormat="1" applyBorder="1" applyAlignment="1">
      <alignment horizontal="center" vertical="center" wrapText="1"/>
    </xf>
    <xf numFmtId="6" fontId="21" fillId="0" borderId="1" xfId="0" applyNumberFormat="1" applyFont="1" applyBorder="1" applyAlignment="1">
      <alignment vertical="center" wrapText="1"/>
    </xf>
    <xf numFmtId="0" fontId="21" fillId="0" borderId="8" xfId="0" applyFont="1" applyBorder="1" applyAlignment="1">
      <alignment horizontal="center" vertical="center" wrapText="1"/>
    </xf>
    <xf numFmtId="0" fontId="13" fillId="0" borderId="1" xfId="0" applyFont="1" applyBorder="1" applyAlignment="1">
      <alignment horizontal="center"/>
    </xf>
    <xf numFmtId="14" fontId="21" fillId="0" borderId="8" xfId="0" applyNumberFormat="1" applyFont="1" applyBorder="1" applyAlignment="1">
      <alignment horizontal="center" vertical="center" wrapText="1"/>
    </xf>
    <xf numFmtId="0" fontId="23" fillId="0" borderId="8" xfId="0" applyFont="1" applyBorder="1" applyAlignment="1">
      <alignment horizontal="center" vertical="center" wrapText="1"/>
    </xf>
    <xf numFmtId="0" fontId="17" fillId="0" borderId="7" xfId="0" applyFont="1" applyBorder="1" applyAlignment="1">
      <alignment horizontal="center" vertical="center"/>
    </xf>
    <xf numFmtId="8" fontId="40" fillId="0" borderId="8" xfId="0" applyNumberFormat="1" applyFont="1" applyBorder="1"/>
    <xf numFmtId="0" fontId="23" fillId="0" borderId="8" xfId="0" applyFont="1" applyBorder="1" applyAlignment="1">
      <alignment horizontal="center" vertical="center"/>
    </xf>
    <xf numFmtId="14" fontId="23" fillId="0" borderId="8" xfId="0" applyNumberFormat="1" applyFont="1" applyBorder="1" applyAlignment="1">
      <alignment horizontal="center" vertical="center" wrapText="1"/>
    </xf>
    <xf numFmtId="0" fontId="20" fillId="0" borderId="8" xfId="0" applyFont="1" applyBorder="1" applyAlignment="1">
      <alignment horizontal="center" vertical="center" wrapText="1"/>
    </xf>
    <xf numFmtId="0" fontId="25" fillId="0" borderId="8" xfId="0" applyFont="1" applyBorder="1" applyAlignment="1">
      <alignment horizontal="center" vertical="center" wrapText="1"/>
    </xf>
    <xf numFmtId="0" fontId="21" fillId="0" borderId="8" xfId="0" applyFont="1" applyBorder="1" applyAlignment="1">
      <alignment horizontal="center" vertical="center"/>
    </xf>
    <xf numFmtId="166" fontId="25" fillId="0" borderId="8" xfId="1" applyFont="1" applyFill="1" applyBorder="1" applyAlignment="1">
      <alignment horizontal="center" vertical="center" wrapText="1"/>
    </xf>
    <xf numFmtId="0" fontId="23" fillId="0" borderId="5" xfId="0" applyFont="1" applyBorder="1" applyAlignment="1">
      <alignment horizontal="center" vertical="center" wrapText="1"/>
    </xf>
    <xf numFmtId="0" fontId="21" fillId="0" borderId="0" xfId="0" applyFont="1" applyAlignment="1">
      <alignment horizontal="center" vertical="center"/>
    </xf>
    <xf numFmtId="3" fontId="0" fillId="0" borderId="0" xfId="0" applyNumberFormat="1" applyAlignment="1">
      <alignment horizontal="center"/>
    </xf>
    <xf numFmtId="0" fontId="8" fillId="0" borderId="1" xfId="0" applyFont="1" applyBorder="1" applyAlignment="1">
      <alignment horizontal="center" vertical="center" wrapText="1"/>
    </xf>
    <xf numFmtId="14" fontId="8" fillId="0" borderId="1" xfId="0" applyNumberFormat="1" applyFont="1" applyBorder="1" applyAlignment="1">
      <alignment horizontal="center" vertical="center"/>
    </xf>
    <xf numFmtId="0" fontId="33" fillId="0" borderId="1" xfId="0" applyFont="1" applyBorder="1" applyAlignment="1">
      <alignment horizontal="center" vertical="center" wrapText="1"/>
    </xf>
    <xf numFmtId="0" fontId="8" fillId="0" borderId="1" xfId="0" applyFont="1" applyBorder="1" applyAlignment="1">
      <alignment horizontal="center" vertical="center"/>
    </xf>
    <xf numFmtId="0" fontId="23" fillId="0" borderId="0" xfId="0" applyFont="1" applyAlignment="1">
      <alignment horizontal="center" vertical="center"/>
    </xf>
    <xf numFmtId="49" fontId="25" fillId="0" borderId="1" xfId="0" applyNumberFormat="1" applyFont="1" applyBorder="1" applyAlignment="1">
      <alignment horizontal="center" vertical="center" wrapText="1"/>
    </xf>
    <xf numFmtId="9" fontId="0" fillId="0" borderId="1" xfId="0" applyNumberFormat="1" applyBorder="1" applyAlignment="1">
      <alignment horizontal="center" vertical="center"/>
    </xf>
    <xf numFmtId="0" fontId="16" fillId="0" borderId="3" xfId="0" applyFont="1" applyBorder="1" applyAlignment="1">
      <alignment horizontal="center" vertical="center" wrapText="1"/>
    </xf>
    <xf numFmtId="0" fontId="43" fillId="0" borderId="0" xfId="0" applyFont="1"/>
    <xf numFmtId="0" fontId="23" fillId="0" borderId="9" xfId="0" applyFont="1" applyBorder="1" applyAlignment="1">
      <alignment horizontal="center" vertical="center" wrapText="1"/>
    </xf>
    <xf numFmtId="14" fontId="20" fillId="0" borderId="3" xfId="0" applyNumberFormat="1" applyFont="1" applyBorder="1" applyAlignment="1">
      <alignment horizontal="center" vertical="center" wrapText="1"/>
    </xf>
    <xf numFmtId="0" fontId="20" fillId="0" borderId="3" xfId="0" applyFont="1" applyBorder="1" applyAlignment="1">
      <alignment horizontal="center" vertical="center" wrapText="1"/>
    </xf>
    <xf numFmtId="168" fontId="20" fillId="0" borderId="3" xfId="0" applyNumberFormat="1" applyFont="1" applyBorder="1" applyAlignment="1">
      <alignment horizontal="center" vertical="center"/>
    </xf>
    <xf numFmtId="0" fontId="25" fillId="0" borderId="9" xfId="0" applyFont="1" applyBorder="1" applyAlignment="1">
      <alignment horizontal="center" vertical="center" wrapText="1"/>
    </xf>
    <xf numFmtId="49" fontId="23" fillId="0" borderId="9" xfId="0" applyNumberFormat="1" applyFont="1" applyBorder="1" applyAlignment="1">
      <alignment horizontal="center" vertical="center" wrapText="1"/>
    </xf>
  </cellXfs>
  <cellStyles count="27">
    <cellStyle name="Millares" xfId="26" builtinId="3"/>
    <cellStyle name="Millares 2" xfId="4" xr:uid="{00000000-0005-0000-0000-000000000000}"/>
    <cellStyle name="Moneda" xfId="1" builtinId="4"/>
    <cellStyle name="Moneda 2" xfId="8" xr:uid="{00000000-0005-0000-0000-000002000000}"/>
    <cellStyle name="Moneda 2 2" xfId="12" xr:uid="{00000000-0005-0000-0000-000003000000}"/>
    <cellStyle name="Moneda 2 2 2" xfId="21" xr:uid="{1F307473-5DC4-4305-8215-C3F04AC3F282}"/>
    <cellStyle name="Moneda 2 3" xfId="14" xr:uid="{00000000-0005-0000-0000-000004000000}"/>
    <cellStyle name="Moneda 2 3 2" xfId="23" xr:uid="{4CDF1D0D-E5CB-4BC5-91C6-FCE04EB11AF5}"/>
    <cellStyle name="Moneda 2 4" xfId="19" xr:uid="{FE085B41-3460-4C61-B6E7-9EFF49D79F94}"/>
    <cellStyle name="Moneda 3" xfId="11" xr:uid="{00000000-0005-0000-0000-000005000000}"/>
    <cellStyle name="Moneda 3 2" xfId="20" xr:uid="{575DC6DA-B243-4AE5-B552-E96B04648ACF}"/>
    <cellStyle name="Moneda 4" xfId="13" xr:uid="{00000000-0005-0000-0000-000006000000}"/>
    <cellStyle name="Moneda 4 2" xfId="22" xr:uid="{8343229A-FB25-4210-B52F-DDE6E01E0756}"/>
    <cellStyle name="Moneda 5" xfId="7" xr:uid="{00000000-0005-0000-0000-000007000000}"/>
    <cellStyle name="Moneda 5 2" xfId="18" xr:uid="{1A52D2FA-94E4-428C-B3DB-7C1DE988B0BA}"/>
    <cellStyle name="Moneda 6" xfId="17" xr:uid="{F8116519-247C-4787-8244-B3DEA04E66D3}"/>
    <cellStyle name="Normal" xfId="0" builtinId="0"/>
    <cellStyle name="Normal 2" xfId="2" xr:uid="{00000000-0005-0000-0000-000009000000}"/>
    <cellStyle name="Normal 2 2" xfId="5" xr:uid="{00000000-0005-0000-0000-00000A000000}"/>
    <cellStyle name="Normal 2 3" xfId="9" xr:uid="{00000000-0005-0000-0000-00000B000000}"/>
    <cellStyle name="Normal 3" xfId="3" xr:uid="{00000000-0005-0000-0000-00000C000000}"/>
    <cellStyle name="Normal 3 2" xfId="10" xr:uid="{00000000-0005-0000-0000-00000D000000}"/>
    <cellStyle name="Normal 4" xfId="15" xr:uid="{00000000-0005-0000-0000-00000E000000}"/>
    <cellStyle name="Normal 4 2" xfId="24" xr:uid="{FDF4D0CC-0E84-4523-B91A-EAF518408671}"/>
    <cellStyle name="Normal 5" xfId="16" xr:uid="{00000000-0005-0000-0000-00000F000000}"/>
    <cellStyle name="Normal 5 2" xfId="25" xr:uid="{92BC4D59-3332-4A20-BD2F-357616469DD5}"/>
    <cellStyle name="Porcentaje 2" xfId="6" xr:uid="{00000000-0005-0000-0000-000010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X602"/>
  <sheetViews>
    <sheetView tabSelected="1" zoomScaleNormal="100" workbookViewId="0">
      <pane ySplit="1" topLeftCell="A2" activePane="bottomLeft" state="frozen"/>
      <selection pane="bottomLeft" activeCell="E1" sqref="E1"/>
    </sheetView>
  </sheetViews>
  <sheetFormatPr baseColWidth="10" defaultColWidth="11.42578125" defaultRowHeight="39.75" customHeight="1" x14ac:dyDescent="0.25"/>
  <cols>
    <col min="1" max="1" width="5.7109375" style="9" customWidth="1"/>
    <col min="2" max="2" width="12.140625" style="9" customWidth="1"/>
    <col min="3" max="3" width="13.7109375" style="9" customWidth="1"/>
    <col min="4" max="4" width="12" style="9" customWidth="1"/>
    <col min="5" max="5" width="18.7109375" style="9" customWidth="1"/>
    <col min="6" max="6" width="25.5703125" style="9" customWidth="1"/>
    <col min="7" max="7" width="16.85546875" style="9" customWidth="1"/>
    <col min="8" max="8" width="24.85546875" style="9" customWidth="1"/>
    <col min="9" max="9" width="24.42578125" style="9" customWidth="1"/>
    <col min="10" max="10" width="18.7109375" style="9" customWidth="1"/>
    <col min="11" max="11" width="19.42578125" style="9" customWidth="1"/>
    <col min="12" max="12" width="26.7109375" style="9" customWidth="1"/>
    <col min="13" max="13" width="18.28515625" style="9" customWidth="1"/>
    <col min="14" max="14" width="22.5703125" style="9" customWidth="1"/>
    <col min="15" max="15" width="24.28515625" style="29" customWidth="1"/>
    <col min="16" max="16" width="22.7109375" style="9" customWidth="1"/>
    <col min="17" max="17" width="25.28515625" style="9" customWidth="1"/>
    <col min="18" max="18" width="16.5703125" style="9" customWidth="1"/>
    <col min="19" max="19" width="20" style="9" customWidth="1"/>
    <col min="20" max="20" width="15.28515625" style="9" customWidth="1"/>
    <col min="21" max="21" width="23.140625" style="9" customWidth="1"/>
    <col min="22" max="22" width="15.28515625" style="9" customWidth="1"/>
    <col min="23" max="23" width="20.28515625" style="9" customWidth="1"/>
    <col min="24" max="24" width="15" style="9" customWidth="1"/>
    <col min="25" max="25" width="12.140625" style="22" customWidth="1"/>
    <col min="26" max="26" width="12.85546875" style="22" customWidth="1"/>
    <col min="27" max="27" width="17.42578125" style="23" customWidth="1"/>
    <col min="28" max="28" width="18.28515625" style="9" customWidth="1"/>
    <col min="29" max="29" width="21" style="24" customWidth="1"/>
    <col min="30" max="30" width="21.140625" style="24" customWidth="1"/>
    <col min="31" max="31" width="17.140625" style="9" customWidth="1"/>
    <col min="32" max="32" width="18.42578125" style="9" customWidth="1"/>
    <col min="33" max="33" width="17.28515625" style="9" customWidth="1"/>
    <col min="34" max="34" width="16.140625" style="9" customWidth="1"/>
    <col min="35" max="35" width="62.140625" style="9" customWidth="1"/>
    <col min="36" max="37" width="34.85546875" style="9" customWidth="1"/>
    <col min="38" max="16384" width="11.42578125" style="9"/>
  </cols>
  <sheetData>
    <row r="1" spans="1:37" ht="85.5" customHeight="1" x14ac:dyDescent="0.25">
      <c r="A1" s="5" t="s">
        <v>0</v>
      </c>
      <c r="B1" s="5" t="s">
        <v>1</v>
      </c>
      <c r="C1" s="5" t="s">
        <v>2</v>
      </c>
      <c r="D1" s="5" t="s">
        <v>3</v>
      </c>
      <c r="E1" s="5" t="s">
        <v>4</v>
      </c>
      <c r="F1" s="5" t="s">
        <v>5</v>
      </c>
      <c r="G1" s="37" t="s">
        <v>6</v>
      </c>
      <c r="H1" s="36" t="s">
        <v>7</v>
      </c>
      <c r="I1" s="38" t="s">
        <v>8</v>
      </c>
      <c r="J1" s="38" t="s">
        <v>9</v>
      </c>
      <c r="K1" s="38" t="s">
        <v>10</v>
      </c>
      <c r="L1" s="38" t="s">
        <v>11</v>
      </c>
      <c r="M1" s="38" t="s">
        <v>12</v>
      </c>
      <c r="N1" s="39" t="s">
        <v>13</v>
      </c>
      <c r="O1" s="40" t="s">
        <v>14</v>
      </c>
      <c r="P1" s="41" t="s">
        <v>15</v>
      </c>
      <c r="Q1" s="36" t="s">
        <v>16</v>
      </c>
      <c r="R1" s="42" t="s">
        <v>17</v>
      </c>
      <c r="S1" s="6" t="s">
        <v>18</v>
      </c>
      <c r="T1" s="6" t="s">
        <v>19</v>
      </c>
      <c r="U1" s="6" t="s">
        <v>20</v>
      </c>
      <c r="V1" s="6" t="s">
        <v>21</v>
      </c>
      <c r="W1" s="6" t="s">
        <v>22</v>
      </c>
      <c r="X1" s="6" t="s">
        <v>23</v>
      </c>
      <c r="Y1" s="7" t="s">
        <v>24</v>
      </c>
      <c r="Z1" s="6" t="s">
        <v>25</v>
      </c>
      <c r="AA1" s="26" t="s">
        <v>26</v>
      </c>
      <c r="AB1" s="6" t="s">
        <v>27</v>
      </c>
      <c r="AC1" s="27" t="s">
        <v>28</v>
      </c>
      <c r="AD1" s="8" t="s">
        <v>29</v>
      </c>
      <c r="AE1" s="36" t="s">
        <v>30</v>
      </c>
      <c r="AF1" s="6" t="s">
        <v>31</v>
      </c>
      <c r="AG1" s="6" t="s">
        <v>32</v>
      </c>
      <c r="AH1" s="36" t="s">
        <v>33</v>
      </c>
      <c r="AI1" s="36" t="s">
        <v>34</v>
      </c>
      <c r="AJ1" s="36" t="s">
        <v>35</v>
      </c>
      <c r="AK1" s="36" t="s">
        <v>36</v>
      </c>
    </row>
    <row r="2" spans="1:37" ht="27" customHeight="1" x14ac:dyDescent="0.25">
      <c r="A2" s="10">
        <v>1</v>
      </c>
      <c r="B2" s="10" t="s">
        <v>37</v>
      </c>
      <c r="C2" s="10" t="s">
        <v>38</v>
      </c>
      <c r="D2" s="10" t="s">
        <v>39</v>
      </c>
      <c r="E2" s="85" t="s">
        <v>40</v>
      </c>
      <c r="F2" s="86" t="s">
        <v>41</v>
      </c>
      <c r="G2" s="87">
        <v>41311</v>
      </c>
      <c r="H2" s="88" t="s">
        <v>704</v>
      </c>
      <c r="I2" s="88" t="s">
        <v>106</v>
      </c>
      <c r="J2" s="89" t="s">
        <v>43</v>
      </c>
      <c r="K2" s="88" t="s">
        <v>974</v>
      </c>
      <c r="L2" s="88" t="s">
        <v>44</v>
      </c>
      <c r="M2" s="90" t="s">
        <v>354</v>
      </c>
      <c r="N2" s="90" t="s">
        <v>354</v>
      </c>
      <c r="O2" s="88" t="s">
        <v>539</v>
      </c>
      <c r="P2" s="64">
        <v>1037963360.96</v>
      </c>
      <c r="Q2" s="91">
        <v>151.87</v>
      </c>
      <c r="R2" s="10">
        <v>78.627482245254299</v>
      </c>
      <c r="S2" s="92">
        <f t="shared" ref="S2:S53" si="0">P2*Q2/R2</f>
        <v>2004839670.9092078</v>
      </c>
      <c r="T2" s="12">
        <v>0.01</v>
      </c>
      <c r="U2" s="11">
        <f>S2*T2</f>
        <v>20048396.709092077</v>
      </c>
      <c r="V2" s="13">
        <v>11</v>
      </c>
      <c r="W2" s="14">
        <v>46022</v>
      </c>
      <c r="X2" s="14">
        <v>46698</v>
      </c>
      <c r="Y2" s="13">
        <f>V2*365</f>
        <v>4015</v>
      </c>
      <c r="Z2" s="15">
        <f t="shared" ref="Z2:Z53" si="1">+X2-W2</f>
        <v>676</v>
      </c>
      <c r="AA2" s="93">
        <v>5.0999999999999997E-2</v>
      </c>
      <c r="AB2" s="93">
        <v>0.12039999999999999</v>
      </c>
      <c r="AC2" s="11">
        <f>(U2*((1+AA2)^(Z2/365)))</f>
        <v>21983106.361193519</v>
      </c>
      <c r="AD2" s="11">
        <f t="shared" ref="AD2:AD54" si="2">AC2/((1+AB2)^(Z2/365))</f>
        <v>17809321.511949264</v>
      </c>
      <c r="AE2" s="11" t="s">
        <v>45</v>
      </c>
      <c r="AF2" s="16">
        <v>0</v>
      </c>
      <c r="AG2" s="11" t="s">
        <v>46</v>
      </c>
      <c r="AH2" s="11" t="s">
        <v>47</v>
      </c>
      <c r="AI2" s="94" t="s">
        <v>48</v>
      </c>
      <c r="AJ2" s="89" t="s">
        <v>49</v>
      </c>
      <c r="AK2" s="89"/>
    </row>
    <row r="3" spans="1:37" ht="27" customHeight="1" x14ac:dyDescent="0.25">
      <c r="A3" s="10">
        <v>2</v>
      </c>
      <c r="B3" s="10" t="s">
        <v>37</v>
      </c>
      <c r="C3" s="10" t="s">
        <v>38</v>
      </c>
      <c r="D3" s="10" t="s">
        <v>39</v>
      </c>
      <c r="E3" s="85" t="s">
        <v>40</v>
      </c>
      <c r="F3" s="85" t="s">
        <v>602</v>
      </c>
      <c r="G3" s="87" t="s">
        <v>631</v>
      </c>
      <c r="H3" s="88" t="s">
        <v>705</v>
      </c>
      <c r="I3" s="88" t="s">
        <v>42</v>
      </c>
      <c r="J3" s="89" t="s">
        <v>43</v>
      </c>
      <c r="K3" s="88" t="s">
        <v>974</v>
      </c>
      <c r="L3" s="88" t="s">
        <v>476</v>
      </c>
      <c r="M3" s="90" t="s">
        <v>354</v>
      </c>
      <c r="N3" s="90" t="s">
        <v>354</v>
      </c>
      <c r="O3" s="88" t="s">
        <v>675</v>
      </c>
      <c r="P3" s="64">
        <v>484362135.73000002</v>
      </c>
      <c r="Q3" s="91">
        <v>151.87</v>
      </c>
      <c r="R3" s="10">
        <v>78.627482245254299</v>
      </c>
      <c r="S3" s="92">
        <f t="shared" si="0"/>
        <v>935551736.52727461</v>
      </c>
      <c r="T3" s="12">
        <v>0.01</v>
      </c>
      <c r="U3" s="11">
        <f t="shared" ref="U3:U54" si="3">S3*T3</f>
        <v>9355517.3652727455</v>
      </c>
      <c r="V3" s="13">
        <v>7</v>
      </c>
      <c r="W3" s="14">
        <v>46022</v>
      </c>
      <c r="X3" s="14">
        <v>47065</v>
      </c>
      <c r="Y3" s="13">
        <f t="shared" ref="Y3:Y54" si="4">V3*365</f>
        <v>2555</v>
      </c>
      <c r="Z3" s="15">
        <f t="shared" si="1"/>
        <v>1043</v>
      </c>
      <c r="AA3" s="93">
        <v>5.0999999999999997E-2</v>
      </c>
      <c r="AB3" s="93">
        <v>0.12039999999999999</v>
      </c>
      <c r="AC3" s="11">
        <f t="shared" ref="AC3:AC54" si="5">(U3*((1+AA3)^(Z3/365)))</f>
        <v>10784457.668897726</v>
      </c>
      <c r="AD3" s="11">
        <f t="shared" si="2"/>
        <v>7793149.1041106051</v>
      </c>
      <c r="AE3" s="11" t="s">
        <v>45</v>
      </c>
      <c r="AF3" s="16">
        <v>0</v>
      </c>
      <c r="AG3" s="11" t="s">
        <v>46</v>
      </c>
      <c r="AH3" s="11" t="s">
        <v>47</v>
      </c>
      <c r="AI3" s="94" t="s">
        <v>48</v>
      </c>
      <c r="AJ3" s="89" t="s">
        <v>49</v>
      </c>
      <c r="AK3" s="89" t="s">
        <v>818</v>
      </c>
    </row>
    <row r="4" spans="1:37" ht="27" customHeight="1" x14ac:dyDescent="0.25">
      <c r="A4" s="10">
        <v>3</v>
      </c>
      <c r="B4" s="10" t="s">
        <v>37</v>
      </c>
      <c r="C4" s="10" t="s">
        <v>38</v>
      </c>
      <c r="D4" s="10" t="s">
        <v>39</v>
      </c>
      <c r="E4" s="85" t="s">
        <v>40</v>
      </c>
      <c r="F4" s="85" t="s">
        <v>603</v>
      </c>
      <c r="G4" s="87">
        <v>43608</v>
      </c>
      <c r="H4" s="88" t="s">
        <v>704</v>
      </c>
      <c r="I4" s="88" t="s">
        <v>42</v>
      </c>
      <c r="J4" s="89" t="s">
        <v>43</v>
      </c>
      <c r="K4" s="88" t="s">
        <v>974</v>
      </c>
      <c r="L4" s="88" t="s">
        <v>320</v>
      </c>
      <c r="M4" s="90" t="s">
        <v>354</v>
      </c>
      <c r="N4" s="90" t="s">
        <v>354</v>
      </c>
      <c r="O4" s="88" t="s">
        <v>676</v>
      </c>
      <c r="P4" s="64">
        <v>6944046135.3299999</v>
      </c>
      <c r="Q4" s="91">
        <v>151.87</v>
      </c>
      <c r="R4" s="10">
        <v>78.627482245254299</v>
      </c>
      <c r="S4" s="92">
        <f t="shared" si="0"/>
        <v>13412515019.660559</v>
      </c>
      <c r="T4" s="12">
        <v>0.01</v>
      </c>
      <c r="U4" s="11">
        <f t="shared" si="3"/>
        <v>134125150.19660559</v>
      </c>
      <c r="V4" s="13">
        <v>11</v>
      </c>
      <c r="W4" s="14">
        <v>46022</v>
      </c>
      <c r="X4" s="14">
        <v>46731</v>
      </c>
      <c r="Y4" s="13">
        <f t="shared" si="4"/>
        <v>4015</v>
      </c>
      <c r="Z4" s="15">
        <f t="shared" si="1"/>
        <v>709</v>
      </c>
      <c r="AA4" s="93">
        <v>5.0999999999999997E-2</v>
      </c>
      <c r="AB4" s="93">
        <v>0.12039999999999999</v>
      </c>
      <c r="AC4" s="11">
        <f t="shared" si="5"/>
        <v>147731380.90548986</v>
      </c>
      <c r="AD4" s="11">
        <f t="shared" si="2"/>
        <v>118458765.17111029</v>
      </c>
      <c r="AE4" s="11" t="s">
        <v>45</v>
      </c>
      <c r="AF4" s="16">
        <v>0</v>
      </c>
      <c r="AG4" s="11" t="s">
        <v>46</v>
      </c>
      <c r="AH4" s="11" t="s">
        <v>47</v>
      </c>
      <c r="AI4" s="94" t="s">
        <v>51</v>
      </c>
      <c r="AJ4" s="89" t="s">
        <v>49</v>
      </c>
      <c r="AK4" s="89"/>
    </row>
    <row r="5" spans="1:37" ht="30" customHeight="1" x14ac:dyDescent="0.25">
      <c r="A5" s="10">
        <v>4</v>
      </c>
      <c r="B5" s="10" t="s">
        <v>37</v>
      </c>
      <c r="C5" s="10" t="s">
        <v>38</v>
      </c>
      <c r="D5" s="10" t="s">
        <v>39</v>
      </c>
      <c r="E5" s="85" t="s">
        <v>40</v>
      </c>
      <c r="F5" s="86" t="s">
        <v>604</v>
      </c>
      <c r="G5" s="87">
        <v>41401</v>
      </c>
      <c r="H5" s="88" t="s">
        <v>705</v>
      </c>
      <c r="I5" s="88" t="s">
        <v>52</v>
      </c>
      <c r="J5" s="89" t="s">
        <v>53</v>
      </c>
      <c r="K5" s="88" t="s">
        <v>974</v>
      </c>
      <c r="L5" s="88" t="s">
        <v>557</v>
      </c>
      <c r="M5" s="90" t="s">
        <v>354</v>
      </c>
      <c r="N5" s="90" t="s">
        <v>354</v>
      </c>
      <c r="O5" s="88" t="s">
        <v>676</v>
      </c>
      <c r="P5" s="64">
        <v>835137851</v>
      </c>
      <c r="Q5" s="91">
        <v>151.87</v>
      </c>
      <c r="R5" s="10">
        <v>78.627482245254299</v>
      </c>
      <c r="S5" s="92">
        <f t="shared" si="0"/>
        <v>1613079572.3021541</v>
      </c>
      <c r="T5" s="12">
        <v>0.01</v>
      </c>
      <c r="U5" s="11">
        <f t="shared" si="3"/>
        <v>16130795.723021541</v>
      </c>
      <c r="V5" s="13">
        <v>9</v>
      </c>
      <c r="W5" s="14">
        <v>46022</v>
      </c>
      <c r="X5" s="14">
        <v>46515</v>
      </c>
      <c r="Y5" s="13">
        <f t="shared" si="4"/>
        <v>3285</v>
      </c>
      <c r="Z5" s="15">
        <f t="shared" si="1"/>
        <v>493</v>
      </c>
      <c r="AA5" s="93">
        <v>5.0999999999999997E-2</v>
      </c>
      <c r="AB5" s="93">
        <v>0.12039999999999999</v>
      </c>
      <c r="AC5" s="11">
        <f t="shared" si="5"/>
        <v>17251793.632570863</v>
      </c>
      <c r="AD5" s="11">
        <f t="shared" si="2"/>
        <v>14796082.767493607</v>
      </c>
      <c r="AE5" s="11" t="s">
        <v>45</v>
      </c>
      <c r="AF5" s="16">
        <v>0</v>
      </c>
      <c r="AG5" s="11" t="s">
        <v>46</v>
      </c>
      <c r="AH5" s="11" t="s">
        <v>47</v>
      </c>
      <c r="AI5" s="94" t="s">
        <v>48</v>
      </c>
      <c r="AJ5" s="89" t="s">
        <v>54</v>
      </c>
      <c r="AK5" s="89" t="s">
        <v>819</v>
      </c>
    </row>
    <row r="6" spans="1:37" ht="24.75" customHeight="1" x14ac:dyDescent="0.25">
      <c r="A6" s="10">
        <v>5</v>
      </c>
      <c r="B6" s="10" t="s">
        <v>37</v>
      </c>
      <c r="C6" s="10" t="s">
        <v>38</v>
      </c>
      <c r="D6" s="10" t="s">
        <v>39</v>
      </c>
      <c r="E6" s="85" t="s">
        <v>40</v>
      </c>
      <c r="F6" s="86" t="s">
        <v>1094</v>
      </c>
      <c r="G6" s="87">
        <v>41606</v>
      </c>
      <c r="H6" s="88" t="s">
        <v>704</v>
      </c>
      <c r="I6" s="88" t="s">
        <v>42</v>
      </c>
      <c r="J6" s="89" t="s">
        <v>43</v>
      </c>
      <c r="K6" s="88" t="s">
        <v>974</v>
      </c>
      <c r="L6" s="88" t="s">
        <v>50</v>
      </c>
      <c r="M6" s="90" t="s">
        <v>354</v>
      </c>
      <c r="N6" s="90" t="s">
        <v>354</v>
      </c>
      <c r="O6" s="88" t="s">
        <v>539</v>
      </c>
      <c r="P6" s="64">
        <v>2593217667.9000001</v>
      </c>
      <c r="Q6" s="91">
        <v>151.87</v>
      </c>
      <c r="R6" s="10">
        <v>78.627482245254299</v>
      </c>
      <c r="S6" s="92">
        <f t="shared" si="0"/>
        <v>5008833501.6951847</v>
      </c>
      <c r="T6" s="12">
        <v>0.01</v>
      </c>
      <c r="U6" s="11">
        <f t="shared" si="3"/>
        <v>50088335.016951852</v>
      </c>
      <c r="V6" s="13">
        <v>9</v>
      </c>
      <c r="W6" s="14">
        <v>46022</v>
      </c>
      <c r="X6" s="14">
        <v>46719</v>
      </c>
      <c r="Y6" s="13">
        <f t="shared" si="4"/>
        <v>3285</v>
      </c>
      <c r="Z6" s="15">
        <f t="shared" si="1"/>
        <v>697</v>
      </c>
      <c r="AA6" s="93">
        <v>5.0999999999999997E-2</v>
      </c>
      <c r="AB6" s="93">
        <v>0.12039999999999999</v>
      </c>
      <c r="AC6" s="11">
        <f t="shared" si="5"/>
        <v>55079362.545821697</v>
      </c>
      <c r="AD6" s="11">
        <f t="shared" si="2"/>
        <v>44330902.654886514</v>
      </c>
      <c r="AE6" s="11" t="s">
        <v>45</v>
      </c>
      <c r="AF6" s="16">
        <v>0</v>
      </c>
      <c r="AG6" s="11" t="s">
        <v>46</v>
      </c>
      <c r="AH6" s="11" t="s">
        <v>47</v>
      </c>
      <c r="AI6" s="94" t="s">
        <v>48</v>
      </c>
      <c r="AJ6" s="89" t="s">
        <v>49</v>
      </c>
      <c r="AK6" s="89"/>
    </row>
    <row r="7" spans="1:37" ht="22.5" customHeight="1" x14ac:dyDescent="0.25">
      <c r="A7" s="10">
        <v>6</v>
      </c>
      <c r="B7" s="10" t="s">
        <v>37</v>
      </c>
      <c r="C7" s="10" t="s">
        <v>38</v>
      </c>
      <c r="D7" s="10" t="s">
        <v>39</v>
      </c>
      <c r="E7" s="85" t="s">
        <v>40</v>
      </c>
      <c r="F7" s="86" t="s">
        <v>1095</v>
      </c>
      <c r="G7" s="87">
        <v>41306</v>
      </c>
      <c r="H7" s="88" t="s">
        <v>705</v>
      </c>
      <c r="I7" s="88" t="s">
        <v>55</v>
      </c>
      <c r="J7" s="89" t="s">
        <v>56</v>
      </c>
      <c r="K7" s="88" t="s">
        <v>974</v>
      </c>
      <c r="L7" s="88" t="s">
        <v>50</v>
      </c>
      <c r="M7" s="90" t="s">
        <v>354</v>
      </c>
      <c r="N7" s="90" t="s">
        <v>354</v>
      </c>
      <c r="O7" s="88" t="s">
        <v>539</v>
      </c>
      <c r="P7" s="64">
        <v>1335088234</v>
      </c>
      <c r="Q7" s="91">
        <v>151.87</v>
      </c>
      <c r="R7" s="10">
        <v>78.627482245254299</v>
      </c>
      <c r="S7" s="92">
        <f t="shared" si="0"/>
        <v>2578740210.2630339</v>
      </c>
      <c r="T7" s="12">
        <v>0.01</v>
      </c>
      <c r="U7" s="11">
        <f t="shared" si="3"/>
        <v>25787402.10263034</v>
      </c>
      <c r="V7" s="13">
        <v>8</v>
      </c>
      <c r="W7" s="14">
        <v>46022</v>
      </c>
      <c r="X7" s="14">
        <v>46420</v>
      </c>
      <c r="Y7" s="13">
        <f t="shared" si="4"/>
        <v>2920</v>
      </c>
      <c r="Z7" s="15">
        <f t="shared" si="1"/>
        <v>398</v>
      </c>
      <c r="AA7" s="93">
        <v>5.0999999999999997E-2</v>
      </c>
      <c r="AB7" s="93">
        <v>0.12039999999999999</v>
      </c>
      <c r="AC7" s="11">
        <f t="shared" si="5"/>
        <v>27224720.547183882</v>
      </c>
      <c r="AD7" s="11">
        <f t="shared" si="2"/>
        <v>24050630.220975045</v>
      </c>
      <c r="AE7" s="11" t="s">
        <v>45</v>
      </c>
      <c r="AF7" s="16">
        <v>0</v>
      </c>
      <c r="AG7" s="11" t="s">
        <v>46</v>
      </c>
      <c r="AH7" s="11" t="s">
        <v>47</v>
      </c>
      <c r="AI7" s="94" t="s">
        <v>51</v>
      </c>
      <c r="AJ7" s="89" t="s">
        <v>57</v>
      </c>
      <c r="AK7" s="89"/>
    </row>
    <row r="8" spans="1:37" ht="28.5" customHeight="1" x14ac:dyDescent="0.25">
      <c r="A8" s="10">
        <v>7</v>
      </c>
      <c r="B8" s="10" t="s">
        <v>37</v>
      </c>
      <c r="C8" s="10" t="s">
        <v>38</v>
      </c>
      <c r="D8" s="10" t="s">
        <v>39</v>
      </c>
      <c r="E8" s="85" t="s">
        <v>465</v>
      </c>
      <c r="F8" s="85" t="s">
        <v>1096</v>
      </c>
      <c r="G8" s="87">
        <v>41368</v>
      </c>
      <c r="H8" s="88" t="s">
        <v>704</v>
      </c>
      <c r="I8" s="88" t="s">
        <v>55</v>
      </c>
      <c r="J8" s="89" t="s">
        <v>56</v>
      </c>
      <c r="K8" s="88" t="s">
        <v>974</v>
      </c>
      <c r="L8" s="88" t="s">
        <v>142</v>
      </c>
      <c r="M8" s="90" t="s">
        <v>354</v>
      </c>
      <c r="N8" s="90" t="s">
        <v>354</v>
      </c>
      <c r="O8" s="88" t="s">
        <v>539</v>
      </c>
      <c r="P8" s="64">
        <v>952566927</v>
      </c>
      <c r="Q8" s="91">
        <v>151.87</v>
      </c>
      <c r="R8" s="10">
        <v>78.627482245254299</v>
      </c>
      <c r="S8" s="92">
        <f t="shared" si="0"/>
        <v>1839895353.0299716</v>
      </c>
      <c r="T8" s="12">
        <v>0.01</v>
      </c>
      <c r="U8" s="11">
        <f t="shared" si="3"/>
        <v>18398953.530299716</v>
      </c>
      <c r="V8" s="13">
        <v>7</v>
      </c>
      <c r="W8" s="14">
        <v>46022</v>
      </c>
      <c r="X8" s="14">
        <v>47038</v>
      </c>
      <c r="Y8" s="13">
        <f t="shared" si="4"/>
        <v>2555</v>
      </c>
      <c r="Z8" s="15">
        <f t="shared" si="1"/>
        <v>1016</v>
      </c>
      <c r="AA8" s="93">
        <v>5.0999999999999997E-2</v>
      </c>
      <c r="AB8" s="93">
        <v>0.12039999999999999</v>
      </c>
      <c r="AC8" s="11">
        <f t="shared" si="5"/>
        <v>21131270.735108506</v>
      </c>
      <c r="AD8" s="11">
        <f t="shared" si="2"/>
        <v>15399000.973771073</v>
      </c>
      <c r="AE8" s="11" t="s">
        <v>45</v>
      </c>
      <c r="AF8" s="16">
        <v>0</v>
      </c>
      <c r="AG8" s="11" t="s">
        <v>46</v>
      </c>
      <c r="AH8" s="11" t="s">
        <v>47</v>
      </c>
      <c r="AI8" s="94" t="s">
        <v>48</v>
      </c>
      <c r="AJ8" s="89" t="s">
        <v>57</v>
      </c>
      <c r="AK8" s="89"/>
    </row>
    <row r="9" spans="1:37" ht="40.5" customHeight="1" x14ac:dyDescent="0.25">
      <c r="A9" s="10">
        <v>8</v>
      </c>
      <c r="B9" s="10" t="s">
        <v>37</v>
      </c>
      <c r="C9" s="10" t="s">
        <v>38</v>
      </c>
      <c r="D9" s="10" t="s">
        <v>39</v>
      </c>
      <c r="E9" s="85" t="s">
        <v>40</v>
      </c>
      <c r="F9" s="86" t="s">
        <v>605</v>
      </c>
      <c r="G9" s="87">
        <v>41557</v>
      </c>
      <c r="H9" s="88" t="s">
        <v>705</v>
      </c>
      <c r="I9" s="88" t="s">
        <v>42</v>
      </c>
      <c r="J9" s="89" t="s">
        <v>43</v>
      </c>
      <c r="K9" s="88" t="s">
        <v>974</v>
      </c>
      <c r="L9" s="88" t="s">
        <v>558</v>
      </c>
      <c r="M9" s="90" t="s">
        <v>354</v>
      </c>
      <c r="N9" s="90" t="s">
        <v>354</v>
      </c>
      <c r="O9" s="88" t="s">
        <v>675</v>
      </c>
      <c r="P9" s="64">
        <v>2946938062.3200002</v>
      </c>
      <c r="Q9" s="91">
        <v>151.87</v>
      </c>
      <c r="R9" s="10">
        <v>78.627482245254299</v>
      </c>
      <c r="S9" s="92">
        <f t="shared" si="0"/>
        <v>5692049023.3750458</v>
      </c>
      <c r="T9" s="12">
        <v>0.01</v>
      </c>
      <c r="U9" s="11">
        <f t="shared" si="3"/>
        <v>56920490.233750463</v>
      </c>
      <c r="V9" s="13">
        <v>10</v>
      </c>
      <c r="W9" s="14">
        <v>46022</v>
      </c>
      <c r="X9" s="14">
        <v>47038</v>
      </c>
      <c r="Y9" s="13">
        <f t="shared" si="4"/>
        <v>3650</v>
      </c>
      <c r="Z9" s="15">
        <f t="shared" si="1"/>
        <v>1016</v>
      </c>
      <c r="AA9" s="93">
        <v>5.0999999999999997E-2</v>
      </c>
      <c r="AB9" s="93">
        <v>0.12039999999999999</v>
      </c>
      <c r="AC9" s="11">
        <f t="shared" si="5"/>
        <v>65373407.651890904</v>
      </c>
      <c r="AD9" s="11">
        <f t="shared" si="2"/>
        <v>47639594.452672757</v>
      </c>
      <c r="AE9" s="11" t="s">
        <v>45</v>
      </c>
      <c r="AF9" s="16">
        <v>0</v>
      </c>
      <c r="AG9" s="11" t="s">
        <v>46</v>
      </c>
      <c r="AH9" s="11" t="s">
        <v>47</v>
      </c>
      <c r="AI9" s="94" t="s">
        <v>51</v>
      </c>
      <c r="AJ9" s="89" t="s">
        <v>49</v>
      </c>
      <c r="AK9" s="89"/>
    </row>
    <row r="10" spans="1:37" ht="30.75" customHeight="1" x14ac:dyDescent="0.25">
      <c r="A10" s="10">
        <v>9</v>
      </c>
      <c r="B10" s="10" t="s">
        <v>37</v>
      </c>
      <c r="C10" s="10" t="s">
        <v>38</v>
      </c>
      <c r="D10" s="10" t="s">
        <v>39</v>
      </c>
      <c r="E10" s="95" t="s">
        <v>1366</v>
      </c>
      <c r="F10" s="96" t="s">
        <v>1097</v>
      </c>
      <c r="G10" s="97">
        <v>41699</v>
      </c>
      <c r="H10" s="95" t="s">
        <v>706</v>
      </c>
      <c r="I10" s="95" t="s">
        <v>61</v>
      </c>
      <c r="J10" s="89" t="s">
        <v>59</v>
      </c>
      <c r="K10" s="95" t="s">
        <v>975</v>
      </c>
      <c r="L10" s="65" t="s">
        <v>327</v>
      </c>
      <c r="M10" s="95" t="s">
        <v>354</v>
      </c>
      <c r="N10" s="95" t="s">
        <v>354</v>
      </c>
      <c r="O10" s="96" t="s">
        <v>547</v>
      </c>
      <c r="P10" s="65">
        <v>2290826516</v>
      </c>
      <c r="Q10" s="91">
        <v>151.87</v>
      </c>
      <c r="R10" s="10">
        <v>78.627482245254299</v>
      </c>
      <c r="S10" s="92">
        <f t="shared" si="0"/>
        <v>4424761076.5371876</v>
      </c>
      <c r="T10" s="12">
        <v>0.01</v>
      </c>
      <c r="U10" s="11">
        <f t="shared" si="3"/>
        <v>44247610.765371874</v>
      </c>
      <c r="V10" s="13">
        <v>8</v>
      </c>
      <c r="W10" s="14">
        <v>46022</v>
      </c>
      <c r="X10" s="14">
        <v>46814</v>
      </c>
      <c r="Y10" s="13">
        <f t="shared" si="4"/>
        <v>2920</v>
      </c>
      <c r="Z10" s="15">
        <f t="shared" si="1"/>
        <v>792</v>
      </c>
      <c r="AA10" s="93">
        <v>5.0999999999999997E-2</v>
      </c>
      <c r="AB10" s="93">
        <v>0.12039999999999999</v>
      </c>
      <c r="AC10" s="11">
        <f t="shared" si="5"/>
        <v>49290674.326442949</v>
      </c>
      <c r="AD10" s="11">
        <f t="shared" si="2"/>
        <v>38515176.793924682</v>
      </c>
      <c r="AE10" s="11" t="s">
        <v>45</v>
      </c>
      <c r="AF10" s="16">
        <v>0</v>
      </c>
      <c r="AG10" s="11" t="s">
        <v>46</v>
      </c>
      <c r="AH10" s="11" t="s">
        <v>47</v>
      </c>
      <c r="AI10" s="94" t="s">
        <v>48</v>
      </c>
      <c r="AJ10" s="89" t="s">
        <v>60</v>
      </c>
      <c r="AK10" s="89"/>
    </row>
    <row r="11" spans="1:37" ht="39.75" customHeight="1" x14ac:dyDescent="0.25">
      <c r="A11" s="10">
        <v>10</v>
      </c>
      <c r="B11" s="10" t="s">
        <v>37</v>
      </c>
      <c r="C11" s="10" t="s">
        <v>38</v>
      </c>
      <c r="D11" s="10" t="s">
        <v>39</v>
      </c>
      <c r="E11" s="95" t="s">
        <v>40</v>
      </c>
      <c r="F11" s="96" t="s">
        <v>1098</v>
      </c>
      <c r="G11" s="97" t="s">
        <v>63</v>
      </c>
      <c r="H11" s="95" t="s">
        <v>706</v>
      </c>
      <c r="I11" s="95" t="s">
        <v>42</v>
      </c>
      <c r="J11" s="98" t="s">
        <v>65</v>
      </c>
      <c r="K11" s="95" t="s">
        <v>976</v>
      </c>
      <c r="L11" s="65" t="s">
        <v>715</v>
      </c>
      <c r="M11" s="95" t="s">
        <v>354</v>
      </c>
      <c r="N11" s="95" t="s">
        <v>354</v>
      </c>
      <c r="O11" s="95" t="s">
        <v>677</v>
      </c>
      <c r="P11" s="65">
        <v>11576989395.73</v>
      </c>
      <c r="Q11" s="91">
        <v>151.87</v>
      </c>
      <c r="R11" s="10">
        <v>78.627482245254299</v>
      </c>
      <c r="S11" s="92">
        <f t="shared" si="0"/>
        <v>22361104912.978874</v>
      </c>
      <c r="T11" s="12">
        <v>0.01</v>
      </c>
      <c r="U11" s="11">
        <f t="shared" si="3"/>
        <v>223611049.12978876</v>
      </c>
      <c r="V11" s="17">
        <v>7</v>
      </c>
      <c r="W11" s="14">
        <v>46022</v>
      </c>
      <c r="X11" s="14">
        <v>46990</v>
      </c>
      <c r="Y11" s="13">
        <f t="shared" si="4"/>
        <v>2555</v>
      </c>
      <c r="Z11" s="15">
        <f t="shared" si="1"/>
        <v>968</v>
      </c>
      <c r="AA11" s="93">
        <v>5.0999999999999997E-2</v>
      </c>
      <c r="AB11" s="93">
        <v>0.12039999999999999</v>
      </c>
      <c r="AC11" s="11">
        <f t="shared" si="5"/>
        <v>255143698.01623511</v>
      </c>
      <c r="AD11" s="11">
        <f t="shared" si="2"/>
        <v>188731624.83378679</v>
      </c>
      <c r="AE11" s="11" t="s">
        <v>45</v>
      </c>
      <c r="AF11" s="16">
        <v>0</v>
      </c>
      <c r="AG11" s="11" t="s">
        <v>46</v>
      </c>
      <c r="AH11" s="11" t="s">
        <v>47</v>
      </c>
      <c r="AI11" s="15" t="s">
        <v>66</v>
      </c>
      <c r="AJ11" s="89" t="s">
        <v>67</v>
      </c>
      <c r="AK11" s="89"/>
    </row>
    <row r="12" spans="1:37" ht="39.75" customHeight="1" x14ac:dyDescent="0.25">
      <c r="A12" s="10">
        <v>11</v>
      </c>
      <c r="B12" s="10" t="s">
        <v>37</v>
      </c>
      <c r="C12" s="10" t="s">
        <v>38</v>
      </c>
      <c r="D12" s="10" t="s">
        <v>39</v>
      </c>
      <c r="E12" s="95" t="s">
        <v>40</v>
      </c>
      <c r="F12" s="99" t="s">
        <v>1099</v>
      </c>
      <c r="G12" s="97" t="s">
        <v>68</v>
      </c>
      <c r="H12" s="95" t="s">
        <v>706</v>
      </c>
      <c r="I12" s="95" t="s">
        <v>42</v>
      </c>
      <c r="J12" s="98" t="s">
        <v>65</v>
      </c>
      <c r="K12" s="95" t="s">
        <v>977</v>
      </c>
      <c r="L12" s="65" t="s">
        <v>160</v>
      </c>
      <c r="M12" s="95" t="s">
        <v>354</v>
      </c>
      <c r="N12" s="95" t="s">
        <v>354</v>
      </c>
      <c r="O12" s="96" t="s">
        <v>547</v>
      </c>
      <c r="P12" s="65">
        <v>2403628945.6700001</v>
      </c>
      <c r="Q12" s="91">
        <v>151.87</v>
      </c>
      <c r="R12" s="10">
        <v>78.627482245254299</v>
      </c>
      <c r="S12" s="92">
        <f t="shared" si="0"/>
        <v>4642640429.9742851</v>
      </c>
      <c r="T12" s="12">
        <v>0.01</v>
      </c>
      <c r="U12" s="11">
        <f t="shared" si="3"/>
        <v>46426404.299742855</v>
      </c>
      <c r="V12" s="17">
        <v>10</v>
      </c>
      <c r="W12" s="14">
        <v>46022</v>
      </c>
      <c r="X12" s="14">
        <v>46803</v>
      </c>
      <c r="Y12" s="13">
        <f t="shared" si="4"/>
        <v>3650</v>
      </c>
      <c r="Z12" s="15">
        <f t="shared" si="1"/>
        <v>781</v>
      </c>
      <c r="AA12" s="93">
        <v>5.0999999999999997E-2</v>
      </c>
      <c r="AB12" s="93">
        <v>0.12039999999999999</v>
      </c>
      <c r="AC12" s="11">
        <f t="shared" si="5"/>
        <v>51640322.145277523</v>
      </c>
      <c r="AD12" s="11">
        <f t="shared" si="2"/>
        <v>40489651.186840005</v>
      </c>
      <c r="AE12" s="11" t="s">
        <v>45</v>
      </c>
      <c r="AF12" s="16">
        <v>0</v>
      </c>
      <c r="AG12" s="11" t="s">
        <v>46</v>
      </c>
      <c r="AH12" s="11" t="s">
        <v>47</v>
      </c>
      <c r="AI12" s="15" t="s">
        <v>66</v>
      </c>
      <c r="AJ12" s="89" t="s">
        <v>69</v>
      </c>
      <c r="AK12" s="89"/>
    </row>
    <row r="13" spans="1:37" ht="39.75" customHeight="1" x14ac:dyDescent="0.25">
      <c r="A13" s="10">
        <v>12</v>
      </c>
      <c r="B13" s="10" t="s">
        <v>37</v>
      </c>
      <c r="C13" s="10" t="s">
        <v>38</v>
      </c>
      <c r="D13" s="10" t="s">
        <v>39</v>
      </c>
      <c r="E13" s="85" t="s">
        <v>40</v>
      </c>
      <c r="F13" s="99" t="s">
        <v>890</v>
      </c>
      <c r="G13" s="100" t="s">
        <v>70</v>
      </c>
      <c r="H13" s="85" t="s">
        <v>706</v>
      </c>
      <c r="I13" s="95" t="s">
        <v>61</v>
      </c>
      <c r="J13" s="98" t="s">
        <v>59</v>
      </c>
      <c r="K13" s="85" t="s">
        <v>978</v>
      </c>
      <c r="L13" s="66" t="s">
        <v>560</v>
      </c>
      <c r="M13" s="85" t="s">
        <v>354</v>
      </c>
      <c r="N13" s="85" t="s">
        <v>354</v>
      </c>
      <c r="O13" s="96" t="s">
        <v>676</v>
      </c>
      <c r="P13" s="66">
        <v>69241605</v>
      </c>
      <c r="Q13" s="91">
        <v>151.87</v>
      </c>
      <c r="R13" s="10">
        <v>78.627482245254299</v>
      </c>
      <c r="S13" s="92">
        <f t="shared" si="0"/>
        <v>133741056.57547867</v>
      </c>
      <c r="T13" s="12">
        <v>0.01</v>
      </c>
      <c r="U13" s="11">
        <f t="shared" si="3"/>
        <v>1337410.5657547868</v>
      </c>
      <c r="V13" s="17">
        <v>7</v>
      </c>
      <c r="W13" s="14">
        <v>46022</v>
      </c>
      <c r="X13" s="18">
        <v>46832</v>
      </c>
      <c r="Y13" s="13">
        <f t="shared" si="4"/>
        <v>2555</v>
      </c>
      <c r="Z13" s="15">
        <f t="shared" si="1"/>
        <v>810</v>
      </c>
      <c r="AA13" s="93">
        <v>5.0999999999999997E-2</v>
      </c>
      <c r="AB13" s="93">
        <v>0.12039999999999999</v>
      </c>
      <c r="AC13" s="11">
        <f t="shared" si="5"/>
        <v>1493499.3014129482</v>
      </c>
      <c r="AD13" s="11">
        <f t="shared" si="2"/>
        <v>1160479.0967606574</v>
      </c>
      <c r="AE13" s="11" t="s">
        <v>45</v>
      </c>
      <c r="AF13" s="16">
        <v>0</v>
      </c>
      <c r="AG13" s="11" t="s">
        <v>46</v>
      </c>
      <c r="AH13" s="11" t="s">
        <v>47</v>
      </c>
      <c r="AI13" s="15" t="s">
        <v>66</v>
      </c>
      <c r="AJ13" s="94" t="s">
        <v>73</v>
      </c>
      <c r="AK13" s="94"/>
    </row>
    <row r="14" spans="1:37" ht="39.75" customHeight="1" x14ac:dyDescent="0.25">
      <c r="A14" s="10">
        <v>13</v>
      </c>
      <c r="B14" s="10" t="s">
        <v>37</v>
      </c>
      <c r="C14" s="10" t="s">
        <v>38</v>
      </c>
      <c r="D14" s="10" t="s">
        <v>39</v>
      </c>
      <c r="E14" s="95" t="s">
        <v>630</v>
      </c>
      <c r="F14" s="99" t="s">
        <v>1100</v>
      </c>
      <c r="G14" s="97" t="s">
        <v>74</v>
      </c>
      <c r="H14" s="95" t="s">
        <v>706</v>
      </c>
      <c r="I14" s="95" t="s">
        <v>61</v>
      </c>
      <c r="J14" s="98" t="s">
        <v>59</v>
      </c>
      <c r="K14" s="95" t="s">
        <v>975</v>
      </c>
      <c r="L14" s="66" t="s">
        <v>806</v>
      </c>
      <c r="M14" s="95" t="s">
        <v>354</v>
      </c>
      <c r="N14" s="95" t="s">
        <v>354</v>
      </c>
      <c r="O14" s="96" t="s">
        <v>547</v>
      </c>
      <c r="P14" s="65">
        <v>1795260109</v>
      </c>
      <c r="Q14" s="91">
        <v>151.87</v>
      </c>
      <c r="R14" s="10">
        <v>78.627482245254299</v>
      </c>
      <c r="S14" s="92">
        <f t="shared" si="0"/>
        <v>3467568144.9826159</v>
      </c>
      <c r="T14" s="12">
        <v>0.01</v>
      </c>
      <c r="U14" s="11">
        <f t="shared" si="3"/>
        <v>34675681.449826159</v>
      </c>
      <c r="V14" s="17">
        <v>8</v>
      </c>
      <c r="W14" s="14">
        <v>46022</v>
      </c>
      <c r="X14" s="14">
        <v>46758</v>
      </c>
      <c r="Y14" s="13">
        <f t="shared" si="4"/>
        <v>2920</v>
      </c>
      <c r="Z14" s="15">
        <f t="shared" si="1"/>
        <v>736</v>
      </c>
      <c r="AA14" s="93">
        <v>5.0999999999999997E-2</v>
      </c>
      <c r="AB14" s="93">
        <v>0.12039999999999999</v>
      </c>
      <c r="AC14" s="11">
        <f t="shared" si="5"/>
        <v>38334124.572456188</v>
      </c>
      <c r="AD14" s="11">
        <f t="shared" si="2"/>
        <v>30480896.545521148</v>
      </c>
      <c r="AE14" s="11" t="s">
        <v>45</v>
      </c>
      <c r="AF14" s="16">
        <v>0</v>
      </c>
      <c r="AG14" s="11" t="s">
        <v>46</v>
      </c>
      <c r="AH14" s="11" t="s">
        <v>47</v>
      </c>
      <c r="AI14" s="15" t="s">
        <v>66</v>
      </c>
      <c r="AJ14" s="89" t="s">
        <v>69</v>
      </c>
      <c r="AK14" s="89"/>
    </row>
    <row r="15" spans="1:37" ht="39.75" customHeight="1" x14ac:dyDescent="0.25">
      <c r="A15" s="10">
        <v>14</v>
      </c>
      <c r="B15" s="10" t="s">
        <v>37</v>
      </c>
      <c r="C15" s="10" t="s">
        <v>38</v>
      </c>
      <c r="D15" s="10" t="s">
        <v>39</v>
      </c>
      <c r="E15" s="95" t="s">
        <v>629</v>
      </c>
      <c r="F15" s="99" t="s">
        <v>1411</v>
      </c>
      <c r="G15" s="97">
        <v>41599</v>
      </c>
      <c r="H15" s="95" t="s">
        <v>706</v>
      </c>
      <c r="I15" s="95" t="s">
        <v>61</v>
      </c>
      <c r="J15" s="98" t="s">
        <v>59</v>
      </c>
      <c r="K15" s="95" t="s">
        <v>975</v>
      </c>
      <c r="L15" s="101" t="s">
        <v>44</v>
      </c>
      <c r="M15" s="95" t="s">
        <v>354</v>
      </c>
      <c r="N15" s="95" t="s">
        <v>354</v>
      </c>
      <c r="O15" s="95" t="s">
        <v>539</v>
      </c>
      <c r="P15" s="65" t="s">
        <v>684</v>
      </c>
      <c r="Q15" s="91">
        <v>151.87</v>
      </c>
      <c r="R15" s="10">
        <v>78.627482245254299</v>
      </c>
      <c r="S15" s="92" t="e">
        <f t="shared" si="0"/>
        <v>#VALUE!</v>
      </c>
      <c r="T15" s="12">
        <v>0.01</v>
      </c>
      <c r="U15" s="11" t="e">
        <f t="shared" si="3"/>
        <v>#VALUE!</v>
      </c>
      <c r="V15" s="17">
        <v>10</v>
      </c>
      <c r="W15" s="14">
        <v>46022</v>
      </c>
      <c r="X15" s="14">
        <v>47078</v>
      </c>
      <c r="Y15" s="13">
        <f t="shared" si="4"/>
        <v>3650</v>
      </c>
      <c r="Z15" s="15">
        <f t="shared" si="1"/>
        <v>1056</v>
      </c>
      <c r="AA15" s="93">
        <v>5.0999999999999997E-2</v>
      </c>
      <c r="AB15" s="93">
        <v>0.12039999999999999</v>
      </c>
      <c r="AC15" s="11" t="e">
        <f t="shared" si="5"/>
        <v>#VALUE!</v>
      </c>
      <c r="AD15" s="11" t="e">
        <f t="shared" si="2"/>
        <v>#VALUE!</v>
      </c>
      <c r="AE15" s="11" t="s">
        <v>456</v>
      </c>
      <c r="AF15" s="16">
        <v>0</v>
      </c>
      <c r="AG15" s="11" t="s">
        <v>46</v>
      </c>
      <c r="AH15" s="11" t="s">
        <v>47</v>
      </c>
      <c r="AI15" s="102" t="s">
        <v>772</v>
      </c>
      <c r="AJ15" s="10" t="s">
        <v>546</v>
      </c>
      <c r="AK15" s="10"/>
    </row>
    <row r="16" spans="1:37" ht="39.75" customHeight="1" x14ac:dyDescent="0.25">
      <c r="A16" s="10">
        <v>15</v>
      </c>
      <c r="B16" s="10" t="s">
        <v>37</v>
      </c>
      <c r="C16" s="10" t="s">
        <v>38</v>
      </c>
      <c r="D16" s="10" t="s">
        <v>39</v>
      </c>
      <c r="E16" s="95" t="s">
        <v>629</v>
      </c>
      <c r="F16" s="99" t="s">
        <v>1101</v>
      </c>
      <c r="G16" s="101" t="s">
        <v>77</v>
      </c>
      <c r="H16" s="95" t="s">
        <v>706</v>
      </c>
      <c r="I16" s="95" t="s">
        <v>641</v>
      </c>
      <c r="J16" s="98" t="s">
        <v>56</v>
      </c>
      <c r="K16" s="95" t="s">
        <v>975</v>
      </c>
      <c r="L16" s="65" t="s">
        <v>865</v>
      </c>
      <c r="M16" s="95" t="s">
        <v>78</v>
      </c>
      <c r="N16" s="95" t="s">
        <v>79</v>
      </c>
      <c r="O16" s="95" t="s">
        <v>547</v>
      </c>
      <c r="P16" s="65">
        <v>3704157017</v>
      </c>
      <c r="Q16" s="91">
        <v>151.87</v>
      </c>
      <c r="R16" s="10">
        <v>78.627482245254299</v>
      </c>
      <c r="S16" s="92">
        <f t="shared" si="0"/>
        <v>7154627238.56637</v>
      </c>
      <c r="T16" s="12">
        <v>0.01</v>
      </c>
      <c r="U16" s="11">
        <f t="shared" si="3"/>
        <v>71546272.385663703</v>
      </c>
      <c r="V16" s="17">
        <v>7</v>
      </c>
      <c r="W16" s="14">
        <v>46022</v>
      </c>
      <c r="X16" s="14">
        <v>46977</v>
      </c>
      <c r="Y16" s="13">
        <f t="shared" si="4"/>
        <v>2555</v>
      </c>
      <c r="Z16" s="15">
        <f t="shared" si="1"/>
        <v>955</v>
      </c>
      <c r="AA16" s="93">
        <v>5.0999999999999997E-2</v>
      </c>
      <c r="AB16" s="93">
        <v>0.12039999999999999</v>
      </c>
      <c r="AC16" s="11">
        <f t="shared" si="5"/>
        <v>81490913.542945281</v>
      </c>
      <c r="AD16" s="11">
        <f t="shared" si="2"/>
        <v>60523984.786408894</v>
      </c>
      <c r="AE16" s="11" t="s">
        <v>45</v>
      </c>
      <c r="AF16" s="16">
        <v>0</v>
      </c>
      <c r="AG16" s="11" t="s">
        <v>46</v>
      </c>
      <c r="AH16" s="11" t="s">
        <v>47</v>
      </c>
      <c r="AI16" s="15" t="s">
        <v>66</v>
      </c>
      <c r="AJ16" s="89" t="s">
        <v>80</v>
      </c>
      <c r="AK16" s="89"/>
    </row>
    <row r="17" spans="1:37" ht="39.75" customHeight="1" x14ac:dyDescent="0.25">
      <c r="A17" s="10">
        <v>16</v>
      </c>
      <c r="B17" s="10" t="s">
        <v>37</v>
      </c>
      <c r="C17" s="10" t="s">
        <v>38</v>
      </c>
      <c r="D17" s="10" t="s">
        <v>39</v>
      </c>
      <c r="E17" s="85" t="s">
        <v>40</v>
      </c>
      <c r="F17" s="99" t="s">
        <v>1102</v>
      </c>
      <c r="G17" s="87">
        <v>41780</v>
      </c>
      <c r="H17" s="88" t="s">
        <v>704</v>
      </c>
      <c r="I17" s="88" t="s">
        <v>61</v>
      </c>
      <c r="J17" s="89" t="s">
        <v>59</v>
      </c>
      <c r="K17" s="88" t="s">
        <v>977</v>
      </c>
      <c r="L17" s="88" t="s">
        <v>85</v>
      </c>
      <c r="M17" s="90" t="s">
        <v>354</v>
      </c>
      <c r="N17" s="90" t="s">
        <v>354</v>
      </c>
      <c r="O17" s="88" t="s">
        <v>676</v>
      </c>
      <c r="P17" s="64">
        <v>325895377.56</v>
      </c>
      <c r="Q17" s="91">
        <v>151.87</v>
      </c>
      <c r="R17" s="10">
        <v>78.627482245254299</v>
      </c>
      <c r="S17" s="92">
        <f t="shared" si="0"/>
        <v>629471141.34542298</v>
      </c>
      <c r="T17" s="12">
        <v>0.01</v>
      </c>
      <c r="U17" s="11">
        <f t="shared" si="3"/>
        <v>6294711.4134542299</v>
      </c>
      <c r="V17" s="13">
        <v>9</v>
      </c>
      <c r="W17" s="14">
        <v>46022</v>
      </c>
      <c r="X17" s="103">
        <v>46895</v>
      </c>
      <c r="Y17" s="13">
        <f t="shared" si="4"/>
        <v>3285</v>
      </c>
      <c r="Z17" s="15">
        <f t="shared" si="1"/>
        <v>873</v>
      </c>
      <c r="AA17" s="93">
        <v>5.0999999999999997E-2</v>
      </c>
      <c r="AB17" s="93">
        <v>0.12039999999999999</v>
      </c>
      <c r="AC17" s="11">
        <f t="shared" si="5"/>
        <v>7089976.3447177391</v>
      </c>
      <c r="AD17" s="11">
        <f t="shared" si="2"/>
        <v>5402007.118289452</v>
      </c>
      <c r="AE17" s="11" t="s">
        <v>45</v>
      </c>
      <c r="AF17" s="16">
        <v>0</v>
      </c>
      <c r="AG17" s="11" t="s">
        <v>46</v>
      </c>
      <c r="AH17" s="11" t="s">
        <v>47</v>
      </c>
      <c r="AI17" s="94" t="s">
        <v>48</v>
      </c>
      <c r="AJ17" s="89" t="s">
        <v>86</v>
      </c>
      <c r="AK17" s="89"/>
    </row>
    <row r="18" spans="1:37" ht="39.75" customHeight="1" x14ac:dyDescent="0.25">
      <c r="A18" s="10">
        <v>17</v>
      </c>
      <c r="B18" s="10" t="s">
        <v>37</v>
      </c>
      <c r="C18" s="10" t="s">
        <v>38</v>
      </c>
      <c r="D18" s="10" t="s">
        <v>39</v>
      </c>
      <c r="E18" s="95" t="s">
        <v>628</v>
      </c>
      <c r="F18" s="104" t="s">
        <v>891</v>
      </c>
      <c r="G18" s="101">
        <v>41774</v>
      </c>
      <c r="H18" s="95" t="s">
        <v>706</v>
      </c>
      <c r="I18" s="95" t="s">
        <v>87</v>
      </c>
      <c r="J18" s="105">
        <v>27680806</v>
      </c>
      <c r="K18" s="95" t="s">
        <v>979</v>
      </c>
      <c r="L18" s="65" t="s">
        <v>866</v>
      </c>
      <c r="M18" s="95" t="s">
        <v>835</v>
      </c>
      <c r="N18" s="95" t="s">
        <v>88</v>
      </c>
      <c r="O18" s="95" t="s">
        <v>678</v>
      </c>
      <c r="P18" s="65">
        <v>13743584.24</v>
      </c>
      <c r="Q18" s="91">
        <v>151.87</v>
      </c>
      <c r="R18" s="10">
        <v>78.627482245254299</v>
      </c>
      <c r="S18" s="92">
        <f t="shared" si="0"/>
        <v>26545910.907057934</v>
      </c>
      <c r="T18" s="12">
        <v>0.01</v>
      </c>
      <c r="U18" s="11">
        <f t="shared" si="3"/>
        <v>265459.10907057935</v>
      </c>
      <c r="V18" s="19">
        <v>9</v>
      </c>
      <c r="W18" s="14">
        <v>46022</v>
      </c>
      <c r="X18" s="14">
        <v>46522</v>
      </c>
      <c r="Y18" s="13">
        <f t="shared" si="4"/>
        <v>3285</v>
      </c>
      <c r="Z18" s="15">
        <f t="shared" si="1"/>
        <v>500</v>
      </c>
      <c r="AA18" s="93">
        <v>5.0999999999999997E-2</v>
      </c>
      <c r="AB18" s="93">
        <v>0.12039999999999999</v>
      </c>
      <c r="AC18" s="11">
        <f t="shared" si="5"/>
        <v>284177.96122076211</v>
      </c>
      <c r="AD18" s="11">
        <f t="shared" si="2"/>
        <v>243195.76641082758</v>
      </c>
      <c r="AE18" s="11" t="s">
        <v>45</v>
      </c>
      <c r="AF18" s="16">
        <v>0</v>
      </c>
      <c r="AG18" s="11" t="s">
        <v>46</v>
      </c>
      <c r="AH18" s="11" t="s">
        <v>47</v>
      </c>
      <c r="AI18" s="15" t="s">
        <v>89</v>
      </c>
      <c r="AJ18" s="89" t="s">
        <v>90</v>
      </c>
      <c r="AK18" s="89"/>
    </row>
    <row r="19" spans="1:37" ht="39.75" customHeight="1" x14ac:dyDescent="0.25">
      <c r="A19" s="10">
        <v>18</v>
      </c>
      <c r="B19" s="10" t="s">
        <v>37</v>
      </c>
      <c r="C19" s="10" t="s">
        <v>38</v>
      </c>
      <c r="D19" s="10" t="s">
        <v>39</v>
      </c>
      <c r="E19" s="95" t="s">
        <v>40</v>
      </c>
      <c r="F19" s="99" t="s">
        <v>1103</v>
      </c>
      <c r="G19" s="106">
        <v>41904</v>
      </c>
      <c r="H19" s="107" t="s">
        <v>91</v>
      </c>
      <c r="I19" s="107" t="s">
        <v>92</v>
      </c>
      <c r="J19" s="89" t="s">
        <v>93</v>
      </c>
      <c r="K19" s="107" t="s">
        <v>980</v>
      </c>
      <c r="L19" s="67" t="s">
        <v>797</v>
      </c>
      <c r="M19" s="107" t="s">
        <v>354</v>
      </c>
      <c r="N19" s="107" t="s">
        <v>354</v>
      </c>
      <c r="O19" s="107" t="s">
        <v>539</v>
      </c>
      <c r="P19" s="67">
        <v>3641897031.23</v>
      </c>
      <c r="Q19" s="91">
        <v>151.87</v>
      </c>
      <c r="R19" s="10">
        <v>78.627482245254299</v>
      </c>
      <c r="S19" s="92">
        <f t="shared" si="0"/>
        <v>7034371269.9293909</v>
      </c>
      <c r="T19" s="12">
        <v>0.01</v>
      </c>
      <c r="U19" s="11">
        <f t="shared" si="3"/>
        <v>70343712.699293911</v>
      </c>
      <c r="V19" s="13">
        <v>9</v>
      </c>
      <c r="W19" s="14">
        <v>46022</v>
      </c>
      <c r="X19" s="14">
        <v>46653</v>
      </c>
      <c r="Y19" s="13">
        <f t="shared" si="4"/>
        <v>3285</v>
      </c>
      <c r="Z19" s="15">
        <f t="shared" si="1"/>
        <v>631</v>
      </c>
      <c r="AA19" s="93">
        <v>5.0999999999999997E-2</v>
      </c>
      <c r="AB19" s="93">
        <v>0.12039999999999999</v>
      </c>
      <c r="AC19" s="11">
        <f t="shared" si="5"/>
        <v>76660447.772559837</v>
      </c>
      <c r="AD19" s="11">
        <f t="shared" si="2"/>
        <v>62982045.207617454</v>
      </c>
      <c r="AE19" s="11" t="s">
        <v>45</v>
      </c>
      <c r="AF19" s="16">
        <v>0</v>
      </c>
      <c r="AG19" s="11" t="s">
        <v>46</v>
      </c>
      <c r="AH19" s="11" t="s">
        <v>47</v>
      </c>
      <c r="AI19" s="94" t="s">
        <v>48</v>
      </c>
      <c r="AJ19" s="89" t="s">
        <v>94</v>
      </c>
      <c r="AK19" s="89"/>
    </row>
    <row r="20" spans="1:37" ht="39.75" customHeight="1" x14ac:dyDescent="0.25">
      <c r="A20" s="10">
        <v>19</v>
      </c>
      <c r="B20" s="10" t="s">
        <v>37</v>
      </c>
      <c r="C20" s="10" t="s">
        <v>38</v>
      </c>
      <c r="D20" s="10" t="s">
        <v>39</v>
      </c>
      <c r="E20" s="95" t="s">
        <v>628</v>
      </c>
      <c r="F20" s="99" t="s">
        <v>1104</v>
      </c>
      <c r="G20" s="101" t="s">
        <v>95</v>
      </c>
      <c r="H20" s="95" t="s">
        <v>706</v>
      </c>
      <c r="I20" s="95" t="s">
        <v>641</v>
      </c>
      <c r="J20" s="98" t="s">
        <v>56</v>
      </c>
      <c r="K20" s="95" t="s">
        <v>976</v>
      </c>
      <c r="L20" s="101" t="s">
        <v>561</v>
      </c>
      <c r="M20" s="95" t="s">
        <v>78</v>
      </c>
      <c r="N20" s="95" t="s">
        <v>79</v>
      </c>
      <c r="O20" s="95" t="s">
        <v>547</v>
      </c>
      <c r="P20" s="65">
        <v>57694945</v>
      </c>
      <c r="Q20" s="91">
        <v>151.87</v>
      </c>
      <c r="R20" s="10">
        <v>78.627482245254299</v>
      </c>
      <c r="S20" s="92">
        <f t="shared" si="0"/>
        <v>111438533.28304753</v>
      </c>
      <c r="T20" s="12">
        <v>0.01</v>
      </c>
      <c r="U20" s="11">
        <f t="shared" si="3"/>
        <v>1114385.3328304752</v>
      </c>
      <c r="V20" s="19">
        <v>7</v>
      </c>
      <c r="W20" s="14">
        <v>46022</v>
      </c>
      <c r="X20" s="14">
        <v>46611</v>
      </c>
      <c r="Y20" s="13">
        <f t="shared" si="4"/>
        <v>2555</v>
      </c>
      <c r="Z20" s="15">
        <f t="shared" si="1"/>
        <v>589</v>
      </c>
      <c r="AA20" s="93">
        <v>5.0999999999999997E-2</v>
      </c>
      <c r="AB20" s="93">
        <v>0.12039999999999999</v>
      </c>
      <c r="AC20" s="11">
        <f t="shared" si="5"/>
        <v>1207523.6924794663</v>
      </c>
      <c r="AD20" s="11">
        <f t="shared" si="2"/>
        <v>1005130.2802193576</v>
      </c>
      <c r="AE20" s="11" t="s">
        <v>45</v>
      </c>
      <c r="AF20" s="16">
        <v>0</v>
      </c>
      <c r="AG20" s="11" t="s">
        <v>46</v>
      </c>
      <c r="AH20" s="11" t="s">
        <v>47</v>
      </c>
      <c r="AI20" s="15" t="s">
        <v>66</v>
      </c>
      <c r="AJ20" s="89" t="s">
        <v>80</v>
      </c>
      <c r="AK20" s="89"/>
    </row>
    <row r="21" spans="1:37" ht="39.75" customHeight="1" x14ac:dyDescent="0.25">
      <c r="A21" s="10">
        <v>20</v>
      </c>
      <c r="B21" s="10" t="s">
        <v>37</v>
      </c>
      <c r="C21" s="10" t="s">
        <v>38</v>
      </c>
      <c r="D21" s="10" t="s">
        <v>39</v>
      </c>
      <c r="E21" s="95" t="s">
        <v>40</v>
      </c>
      <c r="F21" s="96" t="s">
        <v>892</v>
      </c>
      <c r="G21" s="108" t="s">
        <v>96</v>
      </c>
      <c r="H21" s="96" t="s">
        <v>706</v>
      </c>
      <c r="I21" s="95" t="s">
        <v>641</v>
      </c>
      <c r="J21" s="98" t="s">
        <v>56</v>
      </c>
      <c r="K21" s="95" t="s">
        <v>981</v>
      </c>
      <c r="L21" s="96" t="s">
        <v>562</v>
      </c>
      <c r="M21" s="104" t="s">
        <v>78</v>
      </c>
      <c r="N21" s="104" t="s">
        <v>79</v>
      </c>
      <c r="O21" s="95" t="s">
        <v>678</v>
      </c>
      <c r="P21" s="65">
        <v>37554555</v>
      </c>
      <c r="Q21" s="91">
        <v>151.87</v>
      </c>
      <c r="R21" s="10">
        <v>78.627482245254299</v>
      </c>
      <c r="S21" s="92">
        <f t="shared" si="0"/>
        <v>72537109.226770893</v>
      </c>
      <c r="T21" s="12">
        <v>0.01</v>
      </c>
      <c r="U21" s="11">
        <f t="shared" si="3"/>
        <v>725371.09226770897</v>
      </c>
      <c r="V21" s="17">
        <v>8</v>
      </c>
      <c r="W21" s="14">
        <v>46022</v>
      </c>
      <c r="X21" s="14">
        <v>46441</v>
      </c>
      <c r="Y21" s="13">
        <f t="shared" si="4"/>
        <v>2920</v>
      </c>
      <c r="Z21" s="15">
        <f t="shared" si="1"/>
        <v>419</v>
      </c>
      <c r="AA21" s="93">
        <v>5.0999999999999997E-2</v>
      </c>
      <c r="AB21" s="93">
        <v>0.12039999999999999</v>
      </c>
      <c r="AC21" s="11">
        <f t="shared" si="5"/>
        <v>767996.03564082074</v>
      </c>
      <c r="AD21" s="11">
        <f t="shared" si="2"/>
        <v>674033.31807061227</v>
      </c>
      <c r="AE21" s="11" t="s">
        <v>45</v>
      </c>
      <c r="AF21" s="16">
        <v>0</v>
      </c>
      <c r="AG21" s="11" t="s">
        <v>46</v>
      </c>
      <c r="AH21" s="11" t="s">
        <v>47</v>
      </c>
      <c r="AI21" s="15" t="s">
        <v>66</v>
      </c>
      <c r="AJ21" s="89" t="s">
        <v>80</v>
      </c>
      <c r="AK21" s="89"/>
    </row>
    <row r="22" spans="1:37" ht="39.75" customHeight="1" x14ac:dyDescent="0.25">
      <c r="A22" s="10">
        <v>21</v>
      </c>
      <c r="B22" s="10" t="s">
        <v>37</v>
      </c>
      <c r="C22" s="10" t="s">
        <v>38</v>
      </c>
      <c r="D22" s="10" t="s">
        <v>39</v>
      </c>
      <c r="E22" s="85" t="s">
        <v>40</v>
      </c>
      <c r="F22" s="85" t="s">
        <v>700</v>
      </c>
      <c r="G22" s="87">
        <v>42157</v>
      </c>
      <c r="H22" s="88" t="s">
        <v>705</v>
      </c>
      <c r="I22" s="88" t="s">
        <v>97</v>
      </c>
      <c r="J22" s="10" t="s">
        <v>748</v>
      </c>
      <c r="K22" s="88" t="s">
        <v>982</v>
      </c>
      <c r="L22" s="88" t="s">
        <v>98</v>
      </c>
      <c r="M22" s="90" t="s">
        <v>354</v>
      </c>
      <c r="N22" s="90" t="s">
        <v>354</v>
      </c>
      <c r="O22" s="88" t="s">
        <v>556</v>
      </c>
      <c r="P22" s="64">
        <v>447628905</v>
      </c>
      <c r="Q22" s="91">
        <v>151.87</v>
      </c>
      <c r="R22" s="10">
        <v>78.627482245254299</v>
      </c>
      <c r="S22" s="92">
        <f t="shared" si="0"/>
        <v>864601025.76225042</v>
      </c>
      <c r="T22" s="12">
        <v>0.01</v>
      </c>
      <c r="U22" s="11">
        <f t="shared" si="3"/>
        <v>8646010.2576225046</v>
      </c>
      <c r="V22" s="13">
        <v>7</v>
      </c>
      <c r="W22" s="14">
        <v>46022</v>
      </c>
      <c r="X22" s="14">
        <v>46541</v>
      </c>
      <c r="Y22" s="13">
        <f t="shared" si="4"/>
        <v>2555</v>
      </c>
      <c r="Z22" s="15">
        <f t="shared" si="1"/>
        <v>519</v>
      </c>
      <c r="AA22" s="93">
        <v>5.0999999999999997E-2</v>
      </c>
      <c r="AB22" s="93">
        <v>0.12039999999999999</v>
      </c>
      <c r="AC22" s="11">
        <f t="shared" si="5"/>
        <v>9279680.7004677616</v>
      </c>
      <c r="AD22" s="11">
        <f t="shared" si="2"/>
        <v>7894571.1416260973</v>
      </c>
      <c r="AE22" s="11" t="s">
        <v>45</v>
      </c>
      <c r="AF22" s="16">
        <v>0</v>
      </c>
      <c r="AG22" s="11" t="s">
        <v>46</v>
      </c>
      <c r="AH22" s="11" t="s">
        <v>47</v>
      </c>
      <c r="AI22" s="94" t="s">
        <v>48</v>
      </c>
      <c r="AJ22" s="89" t="s">
        <v>99</v>
      </c>
      <c r="AK22" s="89"/>
    </row>
    <row r="23" spans="1:37" ht="39.75" customHeight="1" x14ac:dyDescent="0.25">
      <c r="A23" s="10">
        <v>22</v>
      </c>
      <c r="B23" s="10" t="s">
        <v>37</v>
      </c>
      <c r="C23" s="10" t="s">
        <v>38</v>
      </c>
      <c r="D23" s="10" t="s">
        <v>39</v>
      </c>
      <c r="E23" s="95" t="s">
        <v>40</v>
      </c>
      <c r="F23" s="104" t="s">
        <v>1412</v>
      </c>
      <c r="G23" s="108">
        <v>42157</v>
      </c>
      <c r="H23" s="96" t="s">
        <v>706</v>
      </c>
      <c r="I23" s="95" t="s">
        <v>61</v>
      </c>
      <c r="J23" s="98" t="s">
        <v>59</v>
      </c>
      <c r="K23" s="95" t="s">
        <v>983</v>
      </c>
      <c r="L23" s="96" t="s">
        <v>98</v>
      </c>
      <c r="M23" s="104" t="s">
        <v>354</v>
      </c>
      <c r="N23" s="104" t="s">
        <v>354</v>
      </c>
      <c r="O23" s="96" t="s">
        <v>679</v>
      </c>
      <c r="P23" s="65">
        <v>73315000</v>
      </c>
      <c r="Q23" s="91">
        <v>151.87</v>
      </c>
      <c r="R23" s="10">
        <v>78.627482245254299</v>
      </c>
      <c r="S23" s="92">
        <f t="shared" si="0"/>
        <v>141608871.75898391</v>
      </c>
      <c r="T23" s="12">
        <v>0.01</v>
      </c>
      <c r="U23" s="11">
        <f t="shared" si="3"/>
        <v>1416088.7175898391</v>
      </c>
      <c r="V23" s="19">
        <v>8</v>
      </c>
      <c r="W23" s="14">
        <v>46022</v>
      </c>
      <c r="X23" s="14">
        <v>46540</v>
      </c>
      <c r="Y23" s="13">
        <f t="shared" si="4"/>
        <v>2920</v>
      </c>
      <c r="Z23" s="15">
        <f t="shared" si="1"/>
        <v>518</v>
      </c>
      <c r="AA23" s="93">
        <v>5.0999999999999997E-2</v>
      </c>
      <c r="AB23" s="93">
        <v>0.12039999999999999</v>
      </c>
      <c r="AC23" s="11">
        <f t="shared" si="5"/>
        <v>1519667.4583984725</v>
      </c>
      <c r="AD23" s="11">
        <f t="shared" si="2"/>
        <v>1293240.6350324422</v>
      </c>
      <c r="AE23" s="11" t="s">
        <v>45</v>
      </c>
      <c r="AF23" s="16">
        <v>0</v>
      </c>
      <c r="AG23" s="11" t="s">
        <v>46</v>
      </c>
      <c r="AH23" s="11" t="s">
        <v>47</v>
      </c>
      <c r="AI23" s="15" t="s">
        <v>66</v>
      </c>
      <c r="AJ23" s="10" t="s">
        <v>100</v>
      </c>
      <c r="AK23" s="10"/>
    </row>
    <row r="24" spans="1:37" ht="39.75" customHeight="1" x14ac:dyDescent="0.25">
      <c r="A24" s="10">
        <v>23</v>
      </c>
      <c r="B24" s="10" t="s">
        <v>37</v>
      </c>
      <c r="C24" s="10" t="s">
        <v>38</v>
      </c>
      <c r="D24" s="10" t="s">
        <v>39</v>
      </c>
      <c r="E24" s="95" t="s">
        <v>40</v>
      </c>
      <c r="F24" s="104" t="s">
        <v>893</v>
      </c>
      <c r="G24" s="108">
        <v>42191</v>
      </c>
      <c r="H24" s="96" t="s">
        <v>706</v>
      </c>
      <c r="I24" s="95" t="s">
        <v>641</v>
      </c>
      <c r="J24" s="98" t="s">
        <v>56</v>
      </c>
      <c r="K24" s="95" t="s">
        <v>984</v>
      </c>
      <c r="L24" s="96" t="s">
        <v>101</v>
      </c>
      <c r="M24" s="104" t="s">
        <v>78</v>
      </c>
      <c r="N24" s="104" t="s">
        <v>79</v>
      </c>
      <c r="O24" s="96" t="s">
        <v>676</v>
      </c>
      <c r="P24" s="65" t="s">
        <v>685</v>
      </c>
      <c r="Q24" s="91">
        <v>151.87</v>
      </c>
      <c r="R24" s="10">
        <v>78.627482245254299</v>
      </c>
      <c r="S24" s="92" t="e">
        <f t="shared" si="0"/>
        <v>#VALUE!</v>
      </c>
      <c r="T24" s="12">
        <v>0.01</v>
      </c>
      <c r="U24" s="11" t="e">
        <f t="shared" si="3"/>
        <v>#VALUE!</v>
      </c>
      <c r="V24" s="19">
        <v>8</v>
      </c>
      <c r="W24" s="14">
        <v>46022</v>
      </c>
      <c r="X24" s="14">
        <v>47301</v>
      </c>
      <c r="Y24" s="13">
        <f t="shared" si="4"/>
        <v>2920</v>
      </c>
      <c r="Z24" s="15">
        <f t="shared" si="1"/>
        <v>1279</v>
      </c>
      <c r="AA24" s="93">
        <v>5.0999999999999997E-2</v>
      </c>
      <c r="AB24" s="93">
        <v>0.12039999999999999</v>
      </c>
      <c r="AC24" s="11" t="e">
        <f t="shared" si="5"/>
        <v>#VALUE!</v>
      </c>
      <c r="AD24" s="11" t="e">
        <f t="shared" si="2"/>
        <v>#VALUE!</v>
      </c>
      <c r="AE24" s="11" t="s">
        <v>45</v>
      </c>
      <c r="AF24" s="16">
        <v>0</v>
      </c>
      <c r="AG24" s="11" t="s">
        <v>46</v>
      </c>
      <c r="AH24" s="11" t="s">
        <v>47</v>
      </c>
      <c r="AI24" s="15" t="s">
        <v>66</v>
      </c>
      <c r="AJ24" s="10" t="s">
        <v>102</v>
      </c>
      <c r="AK24" s="10"/>
    </row>
    <row r="25" spans="1:37" ht="39.75" customHeight="1" x14ac:dyDescent="0.25">
      <c r="A25" s="10">
        <v>24</v>
      </c>
      <c r="B25" s="10" t="s">
        <v>37</v>
      </c>
      <c r="C25" s="10" t="s">
        <v>38</v>
      </c>
      <c r="D25" s="10" t="s">
        <v>39</v>
      </c>
      <c r="E25" s="95" t="s">
        <v>1410</v>
      </c>
      <c r="F25" s="109" t="s">
        <v>1105</v>
      </c>
      <c r="G25" s="108" t="s">
        <v>103</v>
      </c>
      <c r="H25" s="96" t="s">
        <v>706</v>
      </c>
      <c r="I25" s="95" t="s">
        <v>641</v>
      </c>
      <c r="J25" s="98" t="s">
        <v>56</v>
      </c>
      <c r="K25" s="95" t="s">
        <v>984</v>
      </c>
      <c r="L25" s="96" t="s">
        <v>1428</v>
      </c>
      <c r="M25" s="104" t="s">
        <v>78</v>
      </c>
      <c r="N25" s="104" t="s">
        <v>79</v>
      </c>
      <c r="O25" s="96" t="s">
        <v>547</v>
      </c>
      <c r="P25" s="110">
        <v>3268542286</v>
      </c>
      <c r="Q25" s="91">
        <v>151.87</v>
      </c>
      <c r="R25" s="10">
        <v>78.627482245254299</v>
      </c>
      <c r="S25" s="92">
        <f t="shared" si="0"/>
        <v>6313231745.4407711</v>
      </c>
      <c r="T25" s="12">
        <v>0.01</v>
      </c>
      <c r="U25" s="11">
        <f t="shared" si="3"/>
        <v>63132317.454407714</v>
      </c>
      <c r="V25" s="19">
        <v>7</v>
      </c>
      <c r="W25" s="14">
        <v>46022</v>
      </c>
      <c r="X25" s="14">
        <v>46611</v>
      </c>
      <c r="Y25" s="13">
        <f t="shared" si="4"/>
        <v>2555</v>
      </c>
      <c r="Z25" s="15">
        <f t="shared" si="1"/>
        <v>589</v>
      </c>
      <c r="AA25" s="93">
        <v>5.0999999999999997E-2</v>
      </c>
      <c r="AB25" s="93">
        <v>0.12039999999999999</v>
      </c>
      <c r="AC25" s="11">
        <f t="shared" si="5"/>
        <v>68408805.142564863</v>
      </c>
      <c r="AD25" s="11">
        <f t="shared" si="2"/>
        <v>56942784.568665422</v>
      </c>
      <c r="AE25" s="11" t="s">
        <v>45</v>
      </c>
      <c r="AF25" s="16">
        <v>0</v>
      </c>
      <c r="AG25" s="11" t="s">
        <v>46</v>
      </c>
      <c r="AH25" s="11" t="s">
        <v>47</v>
      </c>
      <c r="AI25" s="15" t="s">
        <v>66</v>
      </c>
      <c r="AJ25" s="10" t="s">
        <v>102</v>
      </c>
      <c r="AK25" s="10"/>
    </row>
    <row r="26" spans="1:37" ht="39.75" customHeight="1" x14ac:dyDescent="0.25">
      <c r="A26" s="10">
        <v>25</v>
      </c>
      <c r="B26" s="10" t="s">
        <v>37</v>
      </c>
      <c r="C26" s="10" t="s">
        <v>38</v>
      </c>
      <c r="D26" s="10" t="s">
        <v>39</v>
      </c>
      <c r="E26" s="104" t="s">
        <v>40</v>
      </c>
      <c r="F26" s="96" t="s">
        <v>894</v>
      </c>
      <c r="G26" s="108">
        <v>42255</v>
      </c>
      <c r="H26" s="96" t="s">
        <v>706</v>
      </c>
      <c r="I26" s="104" t="s">
        <v>104</v>
      </c>
      <c r="J26" s="10" t="s">
        <v>105</v>
      </c>
      <c r="K26" s="96" t="s">
        <v>985</v>
      </c>
      <c r="L26" s="96">
        <v>76</v>
      </c>
      <c r="M26" s="104" t="s">
        <v>354</v>
      </c>
      <c r="N26" s="104" t="s">
        <v>354</v>
      </c>
      <c r="O26" s="96" t="s">
        <v>679</v>
      </c>
      <c r="P26" s="65">
        <v>993016468</v>
      </c>
      <c r="Q26" s="91">
        <v>151.87</v>
      </c>
      <c r="R26" s="10">
        <v>78.627482245254299</v>
      </c>
      <c r="S26" s="92">
        <f t="shared" si="0"/>
        <v>1918024165.1990881</v>
      </c>
      <c r="T26" s="12">
        <v>0.01</v>
      </c>
      <c r="U26" s="11">
        <f t="shared" si="3"/>
        <v>19180241.651990883</v>
      </c>
      <c r="V26" s="19">
        <v>8</v>
      </c>
      <c r="W26" s="14">
        <v>46022</v>
      </c>
      <c r="X26" s="14">
        <v>46638</v>
      </c>
      <c r="Y26" s="13">
        <f t="shared" si="4"/>
        <v>2920</v>
      </c>
      <c r="Z26" s="15">
        <f t="shared" si="1"/>
        <v>616</v>
      </c>
      <c r="AA26" s="93">
        <v>5.0999999999999997E-2</v>
      </c>
      <c r="AB26" s="93">
        <v>0.12039999999999999</v>
      </c>
      <c r="AC26" s="11">
        <f t="shared" si="5"/>
        <v>20859906.474871237</v>
      </c>
      <c r="AD26" s="11">
        <f t="shared" si="2"/>
        <v>17218162.257816765</v>
      </c>
      <c r="AE26" s="11" t="s">
        <v>45</v>
      </c>
      <c r="AF26" s="16">
        <v>0</v>
      </c>
      <c r="AG26" s="11" t="s">
        <v>46</v>
      </c>
      <c r="AH26" s="11" t="s">
        <v>47</v>
      </c>
      <c r="AI26" s="15" t="s">
        <v>66</v>
      </c>
      <c r="AJ26" s="10" t="s">
        <v>102</v>
      </c>
      <c r="AK26" s="10"/>
    </row>
    <row r="27" spans="1:37" ht="39.75" customHeight="1" x14ac:dyDescent="0.25">
      <c r="A27" s="10">
        <v>26</v>
      </c>
      <c r="B27" s="10" t="s">
        <v>37</v>
      </c>
      <c r="C27" s="10" t="s">
        <v>38</v>
      </c>
      <c r="D27" s="10" t="s">
        <v>39</v>
      </c>
      <c r="E27" s="104" t="s">
        <v>40</v>
      </c>
      <c r="F27" s="99" t="s">
        <v>1106</v>
      </c>
      <c r="G27" s="111">
        <v>42265</v>
      </c>
      <c r="H27" s="107" t="s">
        <v>91</v>
      </c>
      <c r="I27" s="112" t="s">
        <v>106</v>
      </c>
      <c r="J27" s="10" t="s">
        <v>107</v>
      </c>
      <c r="K27" s="112" t="s">
        <v>986</v>
      </c>
      <c r="L27" s="112" t="s">
        <v>716</v>
      </c>
      <c r="M27" s="113" t="s">
        <v>108</v>
      </c>
      <c r="N27" s="113" t="s">
        <v>109</v>
      </c>
      <c r="O27" s="112" t="s">
        <v>549</v>
      </c>
      <c r="P27" s="67">
        <v>169741296</v>
      </c>
      <c r="Q27" s="91">
        <v>151.87</v>
      </c>
      <c r="R27" s="10">
        <v>78.627482245254299</v>
      </c>
      <c r="S27" s="92">
        <f t="shared" si="0"/>
        <v>327857510.97957754</v>
      </c>
      <c r="T27" s="12">
        <v>0.01</v>
      </c>
      <c r="U27" s="11">
        <f t="shared" si="3"/>
        <v>3278575.1097957753</v>
      </c>
      <c r="V27" s="13">
        <v>7</v>
      </c>
      <c r="W27" s="14">
        <v>46022</v>
      </c>
      <c r="X27" s="14">
        <v>46648</v>
      </c>
      <c r="Y27" s="13">
        <f t="shared" si="4"/>
        <v>2555</v>
      </c>
      <c r="Z27" s="15">
        <f t="shared" si="1"/>
        <v>626</v>
      </c>
      <c r="AA27" s="93">
        <v>5.0999999999999997E-2</v>
      </c>
      <c r="AB27" s="93">
        <v>0.12039999999999999</v>
      </c>
      <c r="AC27" s="11">
        <f t="shared" si="5"/>
        <v>3570551.2829217473</v>
      </c>
      <c r="AD27" s="11">
        <f t="shared" si="2"/>
        <v>2938035.416204941</v>
      </c>
      <c r="AE27" s="11" t="s">
        <v>45</v>
      </c>
      <c r="AF27" s="16">
        <v>0</v>
      </c>
      <c r="AG27" s="11" t="s">
        <v>46</v>
      </c>
      <c r="AH27" s="11" t="s">
        <v>47</v>
      </c>
      <c r="AI27" s="94" t="s">
        <v>48</v>
      </c>
      <c r="AJ27" s="10" t="s">
        <v>110</v>
      </c>
      <c r="AK27" s="10"/>
    </row>
    <row r="28" spans="1:37" ht="39.75" customHeight="1" x14ac:dyDescent="0.25">
      <c r="A28" s="10">
        <v>27</v>
      </c>
      <c r="B28" s="10" t="s">
        <v>37</v>
      </c>
      <c r="C28" s="10" t="s">
        <v>38</v>
      </c>
      <c r="D28" s="10" t="s">
        <v>39</v>
      </c>
      <c r="E28" s="85" t="s">
        <v>628</v>
      </c>
      <c r="F28" s="86" t="s">
        <v>1107</v>
      </c>
      <c r="G28" s="87">
        <v>42262</v>
      </c>
      <c r="H28" s="88" t="s">
        <v>704</v>
      </c>
      <c r="I28" s="88" t="s">
        <v>111</v>
      </c>
      <c r="J28" s="89" t="s">
        <v>112</v>
      </c>
      <c r="K28" s="88" t="s">
        <v>976</v>
      </c>
      <c r="L28" s="64" t="s">
        <v>563</v>
      </c>
      <c r="M28" s="90" t="s">
        <v>354</v>
      </c>
      <c r="N28" s="90" t="s">
        <v>354</v>
      </c>
      <c r="O28" s="88" t="s">
        <v>676</v>
      </c>
      <c r="P28" s="64">
        <v>1018146373</v>
      </c>
      <c r="Q28" s="91">
        <v>151.87</v>
      </c>
      <c r="R28" s="10">
        <v>78.627482245254299</v>
      </c>
      <c r="S28" s="92">
        <f t="shared" si="0"/>
        <v>1966562902.0804965</v>
      </c>
      <c r="T28" s="12">
        <v>0.01</v>
      </c>
      <c r="U28" s="11">
        <f t="shared" si="3"/>
        <v>19665629.020804968</v>
      </c>
      <c r="V28" s="13">
        <v>7</v>
      </c>
      <c r="W28" s="14">
        <v>46022</v>
      </c>
      <c r="X28" s="14">
        <v>46646</v>
      </c>
      <c r="Y28" s="13">
        <f t="shared" si="4"/>
        <v>2555</v>
      </c>
      <c r="Z28" s="15">
        <f t="shared" si="1"/>
        <v>624</v>
      </c>
      <c r="AA28" s="93">
        <v>5.0999999999999997E-2</v>
      </c>
      <c r="AB28" s="93">
        <v>0.12039999999999999</v>
      </c>
      <c r="AC28" s="11">
        <f t="shared" si="5"/>
        <v>21411131.008297566</v>
      </c>
      <c r="AD28" s="11">
        <f t="shared" si="2"/>
        <v>17629171.303927697</v>
      </c>
      <c r="AE28" s="11" t="s">
        <v>45</v>
      </c>
      <c r="AF28" s="16">
        <v>0</v>
      </c>
      <c r="AG28" s="11" t="s">
        <v>46</v>
      </c>
      <c r="AH28" s="11" t="s">
        <v>47</v>
      </c>
      <c r="AI28" s="94" t="s">
        <v>48</v>
      </c>
      <c r="AJ28" s="10" t="s">
        <v>113</v>
      </c>
      <c r="AK28" s="10"/>
    </row>
    <row r="29" spans="1:37" ht="39.75" customHeight="1" x14ac:dyDescent="0.25">
      <c r="A29" s="10">
        <v>28</v>
      </c>
      <c r="B29" s="10" t="s">
        <v>37</v>
      </c>
      <c r="C29" s="10" t="s">
        <v>38</v>
      </c>
      <c r="D29" s="10" t="s">
        <v>39</v>
      </c>
      <c r="E29" s="96" t="s">
        <v>889</v>
      </c>
      <c r="F29" s="86" t="s">
        <v>895</v>
      </c>
      <c r="G29" s="108">
        <v>42417</v>
      </c>
      <c r="H29" s="96" t="s">
        <v>706</v>
      </c>
      <c r="I29" s="95" t="s">
        <v>641</v>
      </c>
      <c r="J29" s="98" t="s">
        <v>56</v>
      </c>
      <c r="K29" s="96" t="s">
        <v>987</v>
      </c>
      <c r="L29" s="96" t="s">
        <v>564</v>
      </c>
      <c r="M29" s="104" t="s">
        <v>78</v>
      </c>
      <c r="N29" s="104" t="s">
        <v>79</v>
      </c>
      <c r="O29" s="96" t="s">
        <v>547</v>
      </c>
      <c r="P29" s="65">
        <v>176131293</v>
      </c>
      <c r="Q29" s="91">
        <v>151.87</v>
      </c>
      <c r="R29" s="10">
        <v>78.627482245254299</v>
      </c>
      <c r="S29" s="92">
        <f t="shared" si="0"/>
        <v>340199872.92069864</v>
      </c>
      <c r="T29" s="12">
        <v>0.01</v>
      </c>
      <c r="U29" s="11">
        <f t="shared" si="3"/>
        <v>3401998.7292069867</v>
      </c>
      <c r="V29" s="19">
        <v>7</v>
      </c>
      <c r="W29" s="14">
        <v>46022</v>
      </c>
      <c r="X29" s="14">
        <v>46430</v>
      </c>
      <c r="Y29" s="13">
        <f t="shared" si="4"/>
        <v>2555</v>
      </c>
      <c r="Z29" s="15">
        <f t="shared" si="1"/>
        <v>408</v>
      </c>
      <c r="AA29" s="93">
        <v>5.0999999999999997E-2</v>
      </c>
      <c r="AB29" s="93">
        <v>0.12039999999999999</v>
      </c>
      <c r="AC29" s="11">
        <f t="shared" si="5"/>
        <v>3596514.707069993</v>
      </c>
      <c r="AD29" s="11">
        <f t="shared" si="2"/>
        <v>3167321.7524406402</v>
      </c>
      <c r="AE29" s="11" t="s">
        <v>45</v>
      </c>
      <c r="AF29" s="16">
        <v>0</v>
      </c>
      <c r="AG29" s="11" t="s">
        <v>46</v>
      </c>
      <c r="AH29" s="11" t="s">
        <v>47</v>
      </c>
      <c r="AI29" s="15" t="s">
        <v>66</v>
      </c>
      <c r="AJ29" s="10" t="s">
        <v>102</v>
      </c>
      <c r="AK29" s="10"/>
    </row>
    <row r="30" spans="1:37" ht="39.75" customHeight="1" x14ac:dyDescent="0.25">
      <c r="A30" s="10">
        <v>29</v>
      </c>
      <c r="B30" s="10" t="s">
        <v>37</v>
      </c>
      <c r="C30" s="10" t="s">
        <v>38</v>
      </c>
      <c r="D30" s="10" t="s">
        <v>39</v>
      </c>
      <c r="E30" s="114" t="s">
        <v>774</v>
      </c>
      <c r="F30" s="99" t="s">
        <v>1108</v>
      </c>
      <c r="G30" s="111">
        <v>42300</v>
      </c>
      <c r="H30" s="112" t="s">
        <v>91</v>
      </c>
      <c r="I30" s="112" t="s">
        <v>114</v>
      </c>
      <c r="J30" s="98" t="s">
        <v>82</v>
      </c>
      <c r="K30" s="112" t="s">
        <v>988</v>
      </c>
      <c r="L30" s="112" t="s">
        <v>870</v>
      </c>
      <c r="M30" s="113" t="s">
        <v>354</v>
      </c>
      <c r="N30" s="113" t="s">
        <v>354</v>
      </c>
      <c r="O30" s="112" t="s">
        <v>1546</v>
      </c>
      <c r="P30" s="68">
        <v>1751313754</v>
      </c>
      <c r="Q30" s="91">
        <v>151.87</v>
      </c>
      <c r="R30" s="10">
        <v>78.627482245254299</v>
      </c>
      <c r="S30" s="92">
        <f t="shared" si="0"/>
        <v>3382685191.2968793</v>
      </c>
      <c r="T30" s="12">
        <v>0.01</v>
      </c>
      <c r="U30" s="11">
        <f t="shared" si="3"/>
        <v>33826851.912968792</v>
      </c>
      <c r="V30" s="19">
        <v>8</v>
      </c>
      <c r="W30" s="14">
        <v>46022</v>
      </c>
      <c r="X30" s="14">
        <v>46683</v>
      </c>
      <c r="Y30" s="13">
        <f t="shared" si="4"/>
        <v>2920</v>
      </c>
      <c r="Z30" s="15">
        <f t="shared" si="1"/>
        <v>661</v>
      </c>
      <c r="AA30" s="93">
        <v>5.0999999999999997E-2</v>
      </c>
      <c r="AB30" s="93">
        <v>0.12039999999999999</v>
      </c>
      <c r="AC30" s="11">
        <f t="shared" si="5"/>
        <v>37015465.308055408</v>
      </c>
      <c r="AD30" s="11">
        <f t="shared" si="2"/>
        <v>30128017.696613256</v>
      </c>
      <c r="AE30" s="11" t="s">
        <v>45</v>
      </c>
      <c r="AF30" s="16">
        <v>0</v>
      </c>
      <c r="AG30" s="11" t="s">
        <v>46</v>
      </c>
      <c r="AH30" s="11" t="s">
        <v>47</v>
      </c>
      <c r="AI30" s="15" t="s">
        <v>66</v>
      </c>
      <c r="AJ30" s="10" t="s">
        <v>102</v>
      </c>
      <c r="AK30" s="10"/>
    </row>
    <row r="31" spans="1:37" ht="39.75" customHeight="1" x14ac:dyDescent="0.25">
      <c r="A31" s="10">
        <v>30</v>
      </c>
      <c r="B31" s="10" t="s">
        <v>37</v>
      </c>
      <c r="C31" s="10" t="s">
        <v>38</v>
      </c>
      <c r="D31" s="10" t="s">
        <v>39</v>
      </c>
      <c r="E31" s="114" t="s">
        <v>629</v>
      </c>
      <c r="F31" s="99" t="s">
        <v>1109</v>
      </c>
      <c r="G31" s="111">
        <v>42299</v>
      </c>
      <c r="H31" s="107" t="s">
        <v>91</v>
      </c>
      <c r="I31" s="112" t="s">
        <v>114</v>
      </c>
      <c r="J31" s="94" t="s">
        <v>82</v>
      </c>
      <c r="K31" s="112" t="s">
        <v>989</v>
      </c>
      <c r="L31" s="112" t="s">
        <v>846</v>
      </c>
      <c r="M31" s="112" t="s">
        <v>354</v>
      </c>
      <c r="N31" s="112" t="s">
        <v>354</v>
      </c>
      <c r="O31" s="112" t="s">
        <v>554</v>
      </c>
      <c r="P31" s="67">
        <v>1810383411</v>
      </c>
      <c r="Q31" s="91">
        <v>151.87</v>
      </c>
      <c r="R31" s="10">
        <v>78.627482245254299</v>
      </c>
      <c r="S31" s="92">
        <f t="shared" si="0"/>
        <v>3496778998.6072545</v>
      </c>
      <c r="T31" s="12">
        <v>0.01</v>
      </c>
      <c r="U31" s="11">
        <f t="shared" si="3"/>
        <v>34967789.986072548</v>
      </c>
      <c r="V31" s="13">
        <v>7</v>
      </c>
      <c r="W31" s="14">
        <v>46022</v>
      </c>
      <c r="X31" s="14">
        <v>46646</v>
      </c>
      <c r="Y31" s="13">
        <f t="shared" si="4"/>
        <v>2555</v>
      </c>
      <c r="Z31" s="15">
        <f t="shared" si="1"/>
        <v>624</v>
      </c>
      <c r="AA31" s="93">
        <v>5.0999999999999997E-2</v>
      </c>
      <c r="AB31" s="93">
        <v>0.12039999999999999</v>
      </c>
      <c r="AC31" s="11">
        <f t="shared" si="5"/>
        <v>38071496.80645144</v>
      </c>
      <c r="AD31" s="11">
        <f t="shared" si="2"/>
        <v>31346729.826545227</v>
      </c>
      <c r="AE31" s="11" t="s">
        <v>45</v>
      </c>
      <c r="AF31" s="16">
        <v>0</v>
      </c>
      <c r="AG31" s="11" t="s">
        <v>46</v>
      </c>
      <c r="AH31" s="11" t="s">
        <v>47</v>
      </c>
      <c r="AI31" s="94" t="s">
        <v>51</v>
      </c>
      <c r="AJ31" s="10" t="s">
        <v>118</v>
      </c>
      <c r="AK31" s="10"/>
    </row>
    <row r="32" spans="1:37" ht="39.75" customHeight="1" x14ac:dyDescent="0.25">
      <c r="A32" s="10">
        <v>31</v>
      </c>
      <c r="B32" s="10" t="s">
        <v>37</v>
      </c>
      <c r="C32" s="10" t="s">
        <v>38</v>
      </c>
      <c r="D32" s="10" t="s">
        <v>39</v>
      </c>
      <c r="E32" s="114" t="s">
        <v>774</v>
      </c>
      <c r="F32" s="99" t="s">
        <v>1110</v>
      </c>
      <c r="G32" s="111">
        <v>42300</v>
      </c>
      <c r="H32" s="107" t="s">
        <v>91</v>
      </c>
      <c r="I32" s="112" t="s">
        <v>115</v>
      </c>
      <c r="J32" s="10" t="s">
        <v>116</v>
      </c>
      <c r="K32" s="112" t="s">
        <v>990</v>
      </c>
      <c r="L32" s="112" t="s">
        <v>619</v>
      </c>
      <c r="M32" s="113" t="s">
        <v>108</v>
      </c>
      <c r="N32" s="113" t="s">
        <v>109</v>
      </c>
      <c r="O32" s="112" t="s">
        <v>768</v>
      </c>
      <c r="P32" s="67">
        <v>411137927</v>
      </c>
      <c r="Q32" s="91">
        <v>151.87</v>
      </c>
      <c r="R32" s="10">
        <v>78.627482245254299</v>
      </c>
      <c r="S32" s="92">
        <f t="shared" si="0"/>
        <v>794118229.28183174</v>
      </c>
      <c r="T32" s="12">
        <v>0.01</v>
      </c>
      <c r="U32" s="11">
        <f t="shared" si="3"/>
        <v>7941182.2928183172</v>
      </c>
      <c r="V32" s="13">
        <v>8</v>
      </c>
      <c r="W32" s="14">
        <v>46022</v>
      </c>
      <c r="X32" s="14">
        <v>46685</v>
      </c>
      <c r="Y32" s="13">
        <f t="shared" si="4"/>
        <v>2920</v>
      </c>
      <c r="Z32" s="15">
        <f t="shared" si="1"/>
        <v>663</v>
      </c>
      <c r="AA32" s="93">
        <v>5.0999999999999997E-2</v>
      </c>
      <c r="AB32" s="93">
        <v>0.12039999999999999</v>
      </c>
      <c r="AC32" s="11">
        <f t="shared" si="5"/>
        <v>8692109.0747763496</v>
      </c>
      <c r="AD32" s="11">
        <f t="shared" si="2"/>
        <v>7070367.2837649388</v>
      </c>
      <c r="AE32" s="10" t="s">
        <v>1549</v>
      </c>
      <c r="AF32" s="16">
        <v>0</v>
      </c>
      <c r="AG32" s="11" t="s">
        <v>46</v>
      </c>
      <c r="AH32" s="11" t="s">
        <v>1550</v>
      </c>
      <c r="AI32" s="94" t="s">
        <v>51</v>
      </c>
      <c r="AJ32" s="10" t="s">
        <v>118</v>
      </c>
      <c r="AK32" s="10"/>
    </row>
    <row r="33" spans="1:37" ht="39.75" customHeight="1" x14ac:dyDescent="0.25">
      <c r="A33" s="10">
        <v>32</v>
      </c>
      <c r="B33" s="10" t="s">
        <v>37</v>
      </c>
      <c r="C33" s="10" t="s">
        <v>38</v>
      </c>
      <c r="D33" s="10" t="s">
        <v>39</v>
      </c>
      <c r="E33" s="96" t="s">
        <v>629</v>
      </c>
      <c r="F33" s="99" t="s">
        <v>1413</v>
      </c>
      <c r="G33" s="111">
        <v>42300</v>
      </c>
      <c r="H33" s="112" t="s">
        <v>91</v>
      </c>
      <c r="I33" s="112" t="s">
        <v>114</v>
      </c>
      <c r="J33" s="98" t="s">
        <v>82</v>
      </c>
      <c r="K33" s="112" t="s">
        <v>988</v>
      </c>
      <c r="L33" s="112" t="s">
        <v>1378</v>
      </c>
      <c r="M33" s="113" t="s">
        <v>354</v>
      </c>
      <c r="N33" s="113" t="s">
        <v>354</v>
      </c>
      <c r="O33" s="112" t="s">
        <v>725</v>
      </c>
      <c r="P33" s="68">
        <v>1584794377</v>
      </c>
      <c r="Q33" s="91">
        <v>151.87</v>
      </c>
      <c r="R33" s="10">
        <v>78.627482245254299</v>
      </c>
      <c r="S33" s="92">
        <f t="shared" si="0"/>
        <v>3061050858.5821705</v>
      </c>
      <c r="T33" s="12">
        <v>0.01</v>
      </c>
      <c r="U33" s="11">
        <f t="shared" si="3"/>
        <v>30610508.585821707</v>
      </c>
      <c r="V33" s="13">
        <v>7</v>
      </c>
      <c r="W33" s="14">
        <v>46022</v>
      </c>
      <c r="X33" s="14">
        <v>46683</v>
      </c>
      <c r="Y33" s="13">
        <f t="shared" si="4"/>
        <v>2555</v>
      </c>
      <c r="Z33" s="15">
        <f t="shared" si="1"/>
        <v>661</v>
      </c>
      <c r="AA33" s="93">
        <v>5.0999999999999997E-2</v>
      </c>
      <c r="AB33" s="93">
        <v>0.12039999999999999</v>
      </c>
      <c r="AC33" s="11">
        <f t="shared" si="5"/>
        <v>33495940.489396051</v>
      </c>
      <c r="AD33" s="11">
        <f t="shared" si="2"/>
        <v>27263368.957558695</v>
      </c>
      <c r="AE33" s="11" t="s">
        <v>45</v>
      </c>
      <c r="AF33" s="16">
        <v>0</v>
      </c>
      <c r="AG33" s="11" t="s">
        <v>46</v>
      </c>
      <c r="AH33" s="11" t="s">
        <v>47</v>
      </c>
      <c r="AI33" s="15" t="s">
        <v>66</v>
      </c>
      <c r="AJ33" s="10" t="s">
        <v>102</v>
      </c>
      <c r="AK33" s="10"/>
    </row>
    <row r="34" spans="1:37" ht="39.75" customHeight="1" x14ac:dyDescent="0.25">
      <c r="A34" s="10">
        <v>33</v>
      </c>
      <c r="B34" s="10" t="s">
        <v>37</v>
      </c>
      <c r="C34" s="10" t="s">
        <v>38</v>
      </c>
      <c r="D34" s="10" t="s">
        <v>39</v>
      </c>
      <c r="E34" s="96" t="s">
        <v>774</v>
      </c>
      <c r="F34" s="99" t="s">
        <v>1111</v>
      </c>
      <c r="G34" s="111">
        <v>42300</v>
      </c>
      <c r="H34" s="112" t="s">
        <v>91</v>
      </c>
      <c r="I34" s="112" t="s">
        <v>114</v>
      </c>
      <c r="J34" s="98" t="s">
        <v>82</v>
      </c>
      <c r="K34" s="112" t="s">
        <v>988</v>
      </c>
      <c r="L34" s="112" t="s">
        <v>798</v>
      </c>
      <c r="M34" s="113" t="s">
        <v>354</v>
      </c>
      <c r="N34" s="113" t="s">
        <v>354</v>
      </c>
      <c r="O34" s="112" t="s">
        <v>725</v>
      </c>
      <c r="P34" s="68">
        <v>680380891</v>
      </c>
      <c r="Q34" s="91">
        <v>151.87</v>
      </c>
      <c r="R34" s="10">
        <v>78.627482245254299</v>
      </c>
      <c r="S34" s="92">
        <f t="shared" si="0"/>
        <v>1314164500.318928</v>
      </c>
      <c r="T34" s="12">
        <v>0.01</v>
      </c>
      <c r="U34" s="11">
        <f t="shared" si="3"/>
        <v>13141645.003189281</v>
      </c>
      <c r="V34" s="19">
        <v>8</v>
      </c>
      <c r="W34" s="14">
        <v>46022</v>
      </c>
      <c r="X34" s="14">
        <v>46683</v>
      </c>
      <c r="Y34" s="13">
        <f t="shared" si="4"/>
        <v>2920</v>
      </c>
      <c r="Z34" s="15">
        <f t="shared" si="1"/>
        <v>661</v>
      </c>
      <c r="AA34" s="93">
        <v>5.0999999999999997E-2</v>
      </c>
      <c r="AB34" s="93">
        <v>0.12039999999999999</v>
      </c>
      <c r="AC34" s="11">
        <f t="shared" si="5"/>
        <v>14380413.109617095</v>
      </c>
      <c r="AD34" s="11">
        <f t="shared" si="2"/>
        <v>11704657.419418344</v>
      </c>
      <c r="AE34" s="11" t="s">
        <v>45</v>
      </c>
      <c r="AF34" s="16">
        <v>0</v>
      </c>
      <c r="AG34" s="11" t="s">
        <v>46</v>
      </c>
      <c r="AH34" s="11" t="s">
        <v>47</v>
      </c>
      <c r="AI34" s="15" t="s">
        <v>66</v>
      </c>
      <c r="AJ34" s="10" t="s">
        <v>102</v>
      </c>
      <c r="AK34" s="10"/>
    </row>
    <row r="35" spans="1:37" ht="39.75" customHeight="1" x14ac:dyDescent="0.25">
      <c r="A35" s="10">
        <v>34</v>
      </c>
      <c r="B35" s="10" t="s">
        <v>37</v>
      </c>
      <c r="C35" s="10" t="s">
        <v>38</v>
      </c>
      <c r="D35" s="10" t="s">
        <v>39</v>
      </c>
      <c r="E35" s="96" t="s">
        <v>628</v>
      </c>
      <c r="F35" s="99" t="s">
        <v>1487</v>
      </c>
      <c r="G35" s="111" t="s">
        <v>973</v>
      </c>
      <c r="H35" s="112" t="s">
        <v>91</v>
      </c>
      <c r="I35" s="112" t="s">
        <v>114</v>
      </c>
      <c r="J35" s="98" t="s">
        <v>82</v>
      </c>
      <c r="K35" s="112" t="s">
        <v>988</v>
      </c>
      <c r="L35" s="112" t="s">
        <v>44</v>
      </c>
      <c r="M35" s="113" t="s">
        <v>354</v>
      </c>
      <c r="N35" s="113" t="s">
        <v>354</v>
      </c>
      <c r="O35" s="112" t="s">
        <v>725</v>
      </c>
      <c r="P35" s="68">
        <v>922480219</v>
      </c>
      <c r="Q35" s="91">
        <v>151.87</v>
      </c>
      <c r="R35" s="10">
        <v>78.627482245254299</v>
      </c>
      <c r="S35" s="92">
        <f t="shared" si="0"/>
        <v>1781782486.9749763</v>
      </c>
      <c r="T35" s="12">
        <v>0.01</v>
      </c>
      <c r="U35" s="11">
        <f t="shared" si="3"/>
        <v>17817824.869749762</v>
      </c>
      <c r="V35" s="19">
        <v>8</v>
      </c>
      <c r="W35" s="14">
        <v>46022</v>
      </c>
      <c r="X35" s="14">
        <v>46683</v>
      </c>
      <c r="Y35" s="13">
        <f t="shared" si="4"/>
        <v>2920</v>
      </c>
      <c r="Z35" s="15">
        <f t="shared" si="1"/>
        <v>661</v>
      </c>
      <c r="AA35" s="93">
        <v>5.0999999999999997E-2</v>
      </c>
      <c r="AB35" s="93">
        <v>0.12039999999999999</v>
      </c>
      <c r="AC35" s="11">
        <f t="shared" si="5"/>
        <v>19497382.730976857</v>
      </c>
      <c r="AD35" s="11">
        <f t="shared" si="2"/>
        <v>15869515.270653021</v>
      </c>
      <c r="AE35" s="11" t="s">
        <v>45</v>
      </c>
      <c r="AF35" s="16">
        <v>0</v>
      </c>
      <c r="AG35" s="11" t="s">
        <v>46</v>
      </c>
      <c r="AH35" s="11" t="s">
        <v>47</v>
      </c>
      <c r="AI35" s="15" t="s">
        <v>66</v>
      </c>
      <c r="AJ35" s="10" t="s">
        <v>102</v>
      </c>
      <c r="AK35" s="10"/>
    </row>
    <row r="36" spans="1:37" ht="39.75" customHeight="1" x14ac:dyDescent="0.25">
      <c r="A36" s="10">
        <v>35</v>
      </c>
      <c r="B36" s="10" t="s">
        <v>37</v>
      </c>
      <c r="C36" s="10" t="s">
        <v>38</v>
      </c>
      <c r="D36" s="10" t="s">
        <v>39</v>
      </c>
      <c r="E36" s="96" t="s">
        <v>774</v>
      </c>
      <c r="F36" s="99" t="s">
        <v>1112</v>
      </c>
      <c r="G36" s="111">
        <v>42312</v>
      </c>
      <c r="H36" s="112" t="s">
        <v>91</v>
      </c>
      <c r="I36" s="112" t="s">
        <v>81</v>
      </c>
      <c r="J36" s="98" t="s">
        <v>82</v>
      </c>
      <c r="K36" s="112" t="s">
        <v>409</v>
      </c>
      <c r="L36" s="112" t="s">
        <v>44</v>
      </c>
      <c r="M36" s="113" t="s">
        <v>354</v>
      </c>
      <c r="N36" s="113" t="s">
        <v>354</v>
      </c>
      <c r="O36" s="112" t="s">
        <v>1409</v>
      </c>
      <c r="P36" s="68">
        <v>1601109242</v>
      </c>
      <c r="Q36" s="91">
        <v>151.87</v>
      </c>
      <c r="R36" s="10">
        <v>78.627482245254299</v>
      </c>
      <c r="S36" s="92">
        <f t="shared" si="0"/>
        <v>3092563231.5692825</v>
      </c>
      <c r="T36" s="12">
        <v>0.01</v>
      </c>
      <c r="U36" s="11">
        <f t="shared" si="3"/>
        <v>30925632.315692827</v>
      </c>
      <c r="V36" s="19">
        <v>8</v>
      </c>
      <c r="W36" s="14">
        <v>46022</v>
      </c>
      <c r="X36" s="14">
        <v>46683</v>
      </c>
      <c r="Y36" s="13">
        <f t="shared" si="4"/>
        <v>2920</v>
      </c>
      <c r="Z36" s="15">
        <f t="shared" si="1"/>
        <v>661</v>
      </c>
      <c r="AA36" s="93">
        <v>5.0999999999999997E-2</v>
      </c>
      <c r="AB36" s="93">
        <v>0.12039999999999999</v>
      </c>
      <c r="AC36" s="11">
        <f t="shared" si="5"/>
        <v>33840768.660838082</v>
      </c>
      <c r="AD36" s="11">
        <f t="shared" si="2"/>
        <v>27544035.137627907</v>
      </c>
      <c r="AE36" s="11" t="s">
        <v>45</v>
      </c>
      <c r="AF36" s="16">
        <v>0</v>
      </c>
      <c r="AG36" s="11" t="s">
        <v>46</v>
      </c>
      <c r="AH36" s="11" t="s">
        <v>47</v>
      </c>
      <c r="AI36" s="15" t="s">
        <v>66</v>
      </c>
      <c r="AJ36" s="10" t="s">
        <v>102</v>
      </c>
      <c r="AK36" s="10"/>
    </row>
    <row r="37" spans="1:37" ht="39.75" customHeight="1" x14ac:dyDescent="0.25">
      <c r="A37" s="10">
        <v>36</v>
      </c>
      <c r="B37" s="10" t="s">
        <v>37</v>
      </c>
      <c r="C37" s="10" t="s">
        <v>38</v>
      </c>
      <c r="D37" s="10" t="s">
        <v>39</v>
      </c>
      <c r="E37" s="85" t="s">
        <v>40</v>
      </c>
      <c r="F37" s="115" t="s">
        <v>120</v>
      </c>
      <c r="G37" s="87">
        <v>43315</v>
      </c>
      <c r="H37" s="88" t="s">
        <v>704</v>
      </c>
      <c r="I37" s="88" t="s">
        <v>121</v>
      </c>
      <c r="J37" s="116" t="s">
        <v>122</v>
      </c>
      <c r="K37" s="88" t="s">
        <v>991</v>
      </c>
      <c r="L37" s="112" t="s">
        <v>123</v>
      </c>
      <c r="M37" s="90" t="s">
        <v>354</v>
      </c>
      <c r="N37" s="90" t="s">
        <v>354</v>
      </c>
      <c r="O37" s="88" t="s">
        <v>675</v>
      </c>
      <c r="P37" s="64">
        <v>1761473842</v>
      </c>
      <c r="Q37" s="91">
        <v>151.87</v>
      </c>
      <c r="R37" s="10">
        <v>78.627482245254299</v>
      </c>
      <c r="S37" s="92">
        <f t="shared" si="0"/>
        <v>3402309532.8184233</v>
      </c>
      <c r="T37" s="12">
        <v>0.01</v>
      </c>
      <c r="U37" s="11">
        <f t="shared" si="3"/>
        <v>34023095.328184232</v>
      </c>
      <c r="V37" s="19">
        <v>8</v>
      </c>
      <c r="W37" s="14">
        <v>46022</v>
      </c>
      <c r="X37" s="14">
        <v>46695</v>
      </c>
      <c r="Y37" s="13">
        <f t="shared" si="4"/>
        <v>2920</v>
      </c>
      <c r="Z37" s="15">
        <f t="shared" si="1"/>
        <v>673</v>
      </c>
      <c r="AA37" s="93">
        <v>5.0999999999999997E-2</v>
      </c>
      <c r="AB37" s="93">
        <v>0.12039999999999999</v>
      </c>
      <c r="AC37" s="11">
        <f t="shared" si="5"/>
        <v>37291141.645351201</v>
      </c>
      <c r="AD37" s="11">
        <f t="shared" si="2"/>
        <v>30239165.273903579</v>
      </c>
      <c r="AE37" s="11" t="s">
        <v>45</v>
      </c>
      <c r="AF37" s="16">
        <v>0</v>
      </c>
      <c r="AG37" s="11" t="s">
        <v>46</v>
      </c>
      <c r="AH37" s="11" t="s">
        <v>47</v>
      </c>
      <c r="AI37" s="94" t="s">
        <v>51</v>
      </c>
      <c r="AJ37" s="10" t="s">
        <v>124</v>
      </c>
      <c r="AK37" s="10"/>
    </row>
    <row r="38" spans="1:37" ht="39.75" customHeight="1" x14ac:dyDescent="0.25">
      <c r="A38" s="10">
        <v>37</v>
      </c>
      <c r="B38" s="10" t="s">
        <v>37</v>
      </c>
      <c r="C38" s="10" t="s">
        <v>38</v>
      </c>
      <c r="D38" s="10" t="s">
        <v>39</v>
      </c>
      <c r="E38" s="96" t="s">
        <v>628</v>
      </c>
      <c r="F38" s="99" t="s">
        <v>1367</v>
      </c>
      <c r="G38" s="111">
        <v>42468</v>
      </c>
      <c r="H38" s="107" t="s">
        <v>91</v>
      </c>
      <c r="I38" s="112" t="s">
        <v>125</v>
      </c>
      <c r="J38" s="10" t="s">
        <v>126</v>
      </c>
      <c r="K38" s="113" t="s">
        <v>992</v>
      </c>
      <c r="L38" s="112" t="s">
        <v>1377</v>
      </c>
      <c r="M38" s="113" t="s">
        <v>108</v>
      </c>
      <c r="N38" s="113" t="s">
        <v>354</v>
      </c>
      <c r="O38" s="112" t="s">
        <v>675</v>
      </c>
      <c r="P38" s="117">
        <v>26783670</v>
      </c>
      <c r="Q38" s="91">
        <v>151.87</v>
      </c>
      <c r="R38" s="10">
        <v>78.627482245254299</v>
      </c>
      <c r="S38" s="92">
        <f t="shared" si="0"/>
        <v>51733005.391324349</v>
      </c>
      <c r="T38" s="12">
        <v>0.01</v>
      </c>
      <c r="U38" s="11">
        <f t="shared" si="3"/>
        <v>517330.05391324352</v>
      </c>
      <c r="V38" s="13">
        <v>7</v>
      </c>
      <c r="W38" s="14">
        <v>46022</v>
      </c>
      <c r="X38" s="14">
        <v>46683</v>
      </c>
      <c r="Y38" s="13">
        <f t="shared" si="4"/>
        <v>2555</v>
      </c>
      <c r="Z38" s="15">
        <f t="shared" si="1"/>
        <v>661</v>
      </c>
      <c r="AA38" s="93">
        <v>5.0999999999999997E-2</v>
      </c>
      <c r="AB38" s="93">
        <v>0.12039999999999999</v>
      </c>
      <c r="AC38" s="11">
        <f t="shared" si="5"/>
        <v>566095.02748609392</v>
      </c>
      <c r="AD38" s="11">
        <f t="shared" si="2"/>
        <v>460762.03187304467</v>
      </c>
      <c r="AE38" s="11" t="s">
        <v>45</v>
      </c>
      <c r="AF38" s="16">
        <v>0</v>
      </c>
      <c r="AG38" s="11" t="s">
        <v>46</v>
      </c>
      <c r="AH38" s="11" t="s">
        <v>47</v>
      </c>
      <c r="AI38" s="94" t="s">
        <v>48</v>
      </c>
      <c r="AJ38" s="10" t="s">
        <v>127</v>
      </c>
      <c r="AK38" s="10"/>
    </row>
    <row r="39" spans="1:37" ht="39.75" customHeight="1" x14ac:dyDescent="0.25">
      <c r="A39" s="10">
        <v>38</v>
      </c>
      <c r="B39" s="10" t="s">
        <v>37</v>
      </c>
      <c r="C39" s="10" t="s">
        <v>38</v>
      </c>
      <c r="D39" s="10" t="s">
        <v>39</v>
      </c>
      <c r="E39" s="96" t="s">
        <v>628</v>
      </c>
      <c r="F39" s="99" t="s">
        <v>1113</v>
      </c>
      <c r="G39" s="111">
        <v>42488</v>
      </c>
      <c r="H39" s="107" t="s">
        <v>91</v>
      </c>
      <c r="I39" s="112" t="s">
        <v>115</v>
      </c>
      <c r="J39" s="10" t="s">
        <v>116</v>
      </c>
      <c r="K39" s="113" t="s">
        <v>992</v>
      </c>
      <c r="L39" s="112" t="s">
        <v>763</v>
      </c>
      <c r="M39" s="113" t="s">
        <v>108</v>
      </c>
      <c r="N39" s="113" t="s">
        <v>109</v>
      </c>
      <c r="O39" s="112" t="s">
        <v>679</v>
      </c>
      <c r="P39" s="67">
        <v>107535282</v>
      </c>
      <c r="Q39" s="91">
        <v>151.87</v>
      </c>
      <c r="R39" s="10">
        <v>78.627482245254299</v>
      </c>
      <c r="S39" s="92">
        <f t="shared" si="0"/>
        <v>207705789.51516294</v>
      </c>
      <c r="T39" s="12">
        <v>0.01</v>
      </c>
      <c r="U39" s="11">
        <f t="shared" si="3"/>
        <v>2077057.8951516296</v>
      </c>
      <c r="V39" s="13">
        <v>7</v>
      </c>
      <c r="W39" s="14">
        <v>46022</v>
      </c>
      <c r="X39" s="118">
        <v>46485</v>
      </c>
      <c r="Y39" s="13">
        <f t="shared" si="4"/>
        <v>2555</v>
      </c>
      <c r="Z39" s="15">
        <f t="shared" si="1"/>
        <v>463</v>
      </c>
      <c r="AA39" s="93">
        <v>5.0999999999999997E-2</v>
      </c>
      <c r="AB39" s="93">
        <v>0.12039999999999999</v>
      </c>
      <c r="AC39" s="11">
        <f t="shared" si="5"/>
        <v>2212338.1037709778</v>
      </c>
      <c r="AD39" s="11">
        <f t="shared" si="2"/>
        <v>1915234.9574832832</v>
      </c>
      <c r="AE39" s="11" t="s">
        <v>45</v>
      </c>
      <c r="AF39" s="16">
        <v>0</v>
      </c>
      <c r="AG39" s="11" t="s">
        <v>46</v>
      </c>
      <c r="AH39" s="11" t="s">
        <v>47</v>
      </c>
      <c r="AI39" s="94" t="s">
        <v>48</v>
      </c>
      <c r="AJ39" s="10" t="s">
        <v>128</v>
      </c>
      <c r="AK39" s="10"/>
    </row>
    <row r="40" spans="1:37" ht="39.75" customHeight="1" x14ac:dyDescent="0.25">
      <c r="A40" s="10">
        <v>39</v>
      </c>
      <c r="B40" s="10" t="s">
        <v>37</v>
      </c>
      <c r="C40" s="10" t="s">
        <v>38</v>
      </c>
      <c r="D40" s="10" t="s">
        <v>39</v>
      </c>
      <c r="E40" s="104" t="s">
        <v>40</v>
      </c>
      <c r="F40" s="119" t="s">
        <v>896</v>
      </c>
      <c r="G40" s="108">
        <v>42331</v>
      </c>
      <c r="H40" s="96" t="s">
        <v>707</v>
      </c>
      <c r="I40" s="104" t="s">
        <v>129</v>
      </c>
      <c r="J40" s="98" t="s">
        <v>112</v>
      </c>
      <c r="K40" s="96" t="s">
        <v>976</v>
      </c>
      <c r="L40" s="96" t="s">
        <v>98</v>
      </c>
      <c r="M40" s="104" t="s">
        <v>354</v>
      </c>
      <c r="N40" s="104" t="s">
        <v>354</v>
      </c>
      <c r="O40" s="96" t="s">
        <v>679</v>
      </c>
      <c r="P40" s="65">
        <v>120855337</v>
      </c>
      <c r="Q40" s="91">
        <v>151.87</v>
      </c>
      <c r="R40" s="10">
        <v>78.627482245254299</v>
      </c>
      <c r="S40" s="92">
        <f t="shared" si="0"/>
        <v>233433648.21144083</v>
      </c>
      <c r="T40" s="12">
        <v>0.01</v>
      </c>
      <c r="U40" s="11">
        <f t="shared" si="3"/>
        <v>2334336.4821144082</v>
      </c>
      <c r="V40" s="13">
        <v>7</v>
      </c>
      <c r="W40" s="14">
        <v>46022</v>
      </c>
      <c r="X40" s="14">
        <v>46505</v>
      </c>
      <c r="Y40" s="13">
        <f t="shared" si="4"/>
        <v>2555</v>
      </c>
      <c r="Z40" s="15">
        <f t="shared" si="1"/>
        <v>483</v>
      </c>
      <c r="AA40" s="93">
        <v>5.0999999999999997E-2</v>
      </c>
      <c r="AB40" s="93">
        <v>0.12039999999999999</v>
      </c>
      <c r="AC40" s="11">
        <f t="shared" si="5"/>
        <v>2493159.5105040944</v>
      </c>
      <c r="AD40" s="11">
        <f t="shared" si="2"/>
        <v>2144940.5050445548</v>
      </c>
      <c r="AE40" s="11" t="s">
        <v>45</v>
      </c>
      <c r="AF40" s="16">
        <v>0</v>
      </c>
      <c r="AG40" s="11" t="s">
        <v>46</v>
      </c>
      <c r="AH40" s="11" t="s">
        <v>47</v>
      </c>
      <c r="AI40" s="15" t="s">
        <v>66</v>
      </c>
      <c r="AJ40" s="10" t="s">
        <v>86</v>
      </c>
      <c r="AK40" s="10"/>
    </row>
    <row r="41" spans="1:37" ht="39.75" customHeight="1" x14ac:dyDescent="0.25">
      <c r="A41" s="10">
        <v>40</v>
      </c>
      <c r="B41" s="10" t="s">
        <v>37</v>
      </c>
      <c r="C41" s="10" t="s">
        <v>38</v>
      </c>
      <c r="D41" s="10" t="s">
        <v>39</v>
      </c>
      <c r="E41" s="104" t="s">
        <v>40</v>
      </c>
      <c r="F41" s="104" t="s">
        <v>897</v>
      </c>
      <c r="G41" s="108">
        <v>42331</v>
      </c>
      <c r="H41" s="96" t="s">
        <v>707</v>
      </c>
      <c r="I41" s="104" t="s">
        <v>129</v>
      </c>
      <c r="J41" s="98" t="s">
        <v>112</v>
      </c>
      <c r="K41" s="96" t="s">
        <v>976</v>
      </c>
      <c r="L41" s="96" t="s">
        <v>98</v>
      </c>
      <c r="M41" s="104" t="s">
        <v>354</v>
      </c>
      <c r="N41" s="104" t="s">
        <v>354</v>
      </c>
      <c r="O41" s="95" t="s">
        <v>678</v>
      </c>
      <c r="P41" s="65">
        <v>125949506</v>
      </c>
      <c r="Q41" s="91">
        <v>151.87</v>
      </c>
      <c r="R41" s="10">
        <v>78.627482245254299</v>
      </c>
      <c r="S41" s="92">
        <f t="shared" si="0"/>
        <v>243273101.59259871</v>
      </c>
      <c r="T41" s="12">
        <v>0.01</v>
      </c>
      <c r="U41" s="11">
        <f t="shared" si="3"/>
        <v>2432731.0159259872</v>
      </c>
      <c r="V41" s="19">
        <v>8</v>
      </c>
      <c r="W41" s="14">
        <v>46022</v>
      </c>
      <c r="X41" s="14">
        <v>46714</v>
      </c>
      <c r="Y41" s="13">
        <f t="shared" si="4"/>
        <v>2920</v>
      </c>
      <c r="Z41" s="15">
        <f t="shared" si="1"/>
        <v>692</v>
      </c>
      <c r="AA41" s="93">
        <v>5.0999999999999997E-2</v>
      </c>
      <c r="AB41" s="93">
        <v>0.12039999999999999</v>
      </c>
      <c r="AC41" s="11">
        <f t="shared" si="5"/>
        <v>2673317.0874789539</v>
      </c>
      <c r="AD41" s="11">
        <f t="shared" si="2"/>
        <v>2154986.1693352452</v>
      </c>
      <c r="AE41" s="11" t="s">
        <v>45</v>
      </c>
      <c r="AF41" s="16">
        <v>0</v>
      </c>
      <c r="AG41" s="11" t="s">
        <v>46</v>
      </c>
      <c r="AH41" s="11" t="s">
        <v>47</v>
      </c>
      <c r="AI41" s="15" t="s">
        <v>66</v>
      </c>
      <c r="AJ41" s="10" t="s">
        <v>102</v>
      </c>
      <c r="AK41" s="10"/>
    </row>
    <row r="42" spans="1:37" ht="39.75" customHeight="1" x14ac:dyDescent="0.25">
      <c r="A42" s="10">
        <v>41</v>
      </c>
      <c r="B42" s="10" t="s">
        <v>37</v>
      </c>
      <c r="C42" s="10" t="s">
        <v>38</v>
      </c>
      <c r="D42" s="10" t="s">
        <v>39</v>
      </c>
      <c r="E42" s="104" t="s">
        <v>40</v>
      </c>
      <c r="F42" s="86" t="s">
        <v>898</v>
      </c>
      <c r="G42" s="108">
        <v>42331</v>
      </c>
      <c r="H42" s="96" t="s">
        <v>707</v>
      </c>
      <c r="I42" s="104" t="s">
        <v>130</v>
      </c>
      <c r="J42" s="98" t="s">
        <v>131</v>
      </c>
      <c r="K42" s="96" t="s">
        <v>976</v>
      </c>
      <c r="L42" s="96" t="s">
        <v>132</v>
      </c>
      <c r="M42" s="104" t="s">
        <v>354</v>
      </c>
      <c r="N42" s="104" t="s">
        <v>354</v>
      </c>
      <c r="O42" s="96" t="s">
        <v>679</v>
      </c>
      <c r="P42" s="65">
        <v>2183410165</v>
      </c>
      <c r="Q42" s="91">
        <v>151.87</v>
      </c>
      <c r="R42" s="10">
        <v>78.627482245254299</v>
      </c>
      <c r="S42" s="92">
        <f t="shared" si="0"/>
        <v>4217285003.7884045</v>
      </c>
      <c r="T42" s="12">
        <v>0.01</v>
      </c>
      <c r="U42" s="11">
        <f t="shared" si="3"/>
        <v>42172850.037884049</v>
      </c>
      <c r="V42" s="19">
        <v>8</v>
      </c>
      <c r="W42" s="14">
        <v>46022</v>
      </c>
      <c r="X42" s="14">
        <v>46714</v>
      </c>
      <c r="Y42" s="13">
        <f t="shared" si="4"/>
        <v>2920</v>
      </c>
      <c r="Z42" s="15">
        <f t="shared" si="1"/>
        <v>692</v>
      </c>
      <c r="AA42" s="93">
        <v>5.0999999999999997E-2</v>
      </c>
      <c r="AB42" s="93">
        <v>0.12039999999999999</v>
      </c>
      <c r="AC42" s="11">
        <f t="shared" si="5"/>
        <v>46343553.765663378</v>
      </c>
      <c r="AD42" s="11">
        <f t="shared" si="2"/>
        <v>37357976.676470533</v>
      </c>
      <c r="AE42" s="11" t="s">
        <v>45</v>
      </c>
      <c r="AF42" s="16">
        <v>0</v>
      </c>
      <c r="AG42" s="11" t="s">
        <v>46</v>
      </c>
      <c r="AH42" s="11" t="s">
        <v>47</v>
      </c>
      <c r="AI42" s="15" t="s">
        <v>66</v>
      </c>
      <c r="AJ42" s="10" t="s">
        <v>102</v>
      </c>
      <c r="AK42" s="10"/>
    </row>
    <row r="43" spans="1:37" ht="39.75" customHeight="1" x14ac:dyDescent="0.25">
      <c r="A43" s="10">
        <v>42</v>
      </c>
      <c r="B43" s="10" t="s">
        <v>37</v>
      </c>
      <c r="C43" s="10" t="s">
        <v>38</v>
      </c>
      <c r="D43" s="10" t="s">
        <v>39</v>
      </c>
      <c r="E43" s="96" t="s">
        <v>40</v>
      </c>
      <c r="F43" s="96" t="s">
        <v>899</v>
      </c>
      <c r="G43" s="108">
        <v>42345</v>
      </c>
      <c r="H43" s="96" t="s">
        <v>706</v>
      </c>
      <c r="I43" s="95" t="s">
        <v>641</v>
      </c>
      <c r="J43" s="98" t="s">
        <v>56</v>
      </c>
      <c r="K43" s="96" t="s">
        <v>409</v>
      </c>
      <c r="L43" s="96" t="s">
        <v>809</v>
      </c>
      <c r="M43" s="104" t="s">
        <v>78</v>
      </c>
      <c r="N43" s="104" t="s">
        <v>79</v>
      </c>
      <c r="O43" s="96" t="s">
        <v>679</v>
      </c>
      <c r="P43" s="65" t="s">
        <v>686</v>
      </c>
      <c r="Q43" s="91">
        <v>151.87</v>
      </c>
      <c r="R43" s="10">
        <v>78.627482245254299</v>
      </c>
      <c r="S43" s="92" t="e">
        <f t="shared" si="0"/>
        <v>#VALUE!</v>
      </c>
      <c r="T43" s="12">
        <v>0.01</v>
      </c>
      <c r="U43" s="11" t="e">
        <f t="shared" si="3"/>
        <v>#VALUE!</v>
      </c>
      <c r="V43" s="19">
        <v>8</v>
      </c>
      <c r="W43" s="14">
        <v>46022</v>
      </c>
      <c r="X43" s="14">
        <v>46714</v>
      </c>
      <c r="Y43" s="13">
        <f t="shared" si="4"/>
        <v>2920</v>
      </c>
      <c r="Z43" s="15">
        <f t="shared" si="1"/>
        <v>692</v>
      </c>
      <c r="AA43" s="93">
        <v>5.0999999999999997E-2</v>
      </c>
      <c r="AB43" s="93">
        <v>0.12039999999999999</v>
      </c>
      <c r="AC43" s="11" t="e">
        <f t="shared" si="5"/>
        <v>#VALUE!</v>
      </c>
      <c r="AD43" s="11" t="e">
        <f t="shared" si="2"/>
        <v>#VALUE!</v>
      </c>
      <c r="AE43" s="11" t="s">
        <v>45</v>
      </c>
      <c r="AF43" s="16">
        <v>0</v>
      </c>
      <c r="AG43" s="11" t="s">
        <v>46</v>
      </c>
      <c r="AH43" s="11" t="s">
        <v>47</v>
      </c>
      <c r="AI43" s="15" t="s">
        <v>256</v>
      </c>
      <c r="AJ43" s="10" t="s">
        <v>102</v>
      </c>
      <c r="AK43" s="10"/>
    </row>
    <row r="44" spans="1:37" ht="39.75" customHeight="1" x14ac:dyDescent="0.25">
      <c r="A44" s="10">
        <v>43</v>
      </c>
      <c r="B44" s="10" t="s">
        <v>37</v>
      </c>
      <c r="C44" s="10" t="s">
        <v>38</v>
      </c>
      <c r="D44" s="10" t="s">
        <v>39</v>
      </c>
      <c r="E44" s="96" t="s">
        <v>628</v>
      </c>
      <c r="F44" s="99" t="s">
        <v>1114</v>
      </c>
      <c r="G44" s="111">
        <v>42496</v>
      </c>
      <c r="H44" s="107" t="s">
        <v>91</v>
      </c>
      <c r="I44" s="113" t="s">
        <v>133</v>
      </c>
      <c r="J44" s="10" t="s">
        <v>134</v>
      </c>
      <c r="K44" s="112" t="s">
        <v>992</v>
      </c>
      <c r="L44" s="112" t="s">
        <v>807</v>
      </c>
      <c r="M44" s="113" t="s">
        <v>108</v>
      </c>
      <c r="N44" s="113" t="s">
        <v>109</v>
      </c>
      <c r="O44" s="112" t="s">
        <v>547</v>
      </c>
      <c r="P44" s="67">
        <v>1054316624</v>
      </c>
      <c r="Q44" s="91">
        <v>151.87</v>
      </c>
      <c r="R44" s="10">
        <v>78.627482245254299</v>
      </c>
      <c r="S44" s="92">
        <f t="shared" si="0"/>
        <v>2036426210.2077456</v>
      </c>
      <c r="T44" s="12">
        <v>0.01</v>
      </c>
      <c r="U44" s="11">
        <f t="shared" si="3"/>
        <v>20364262.102077454</v>
      </c>
      <c r="V44" s="19">
        <v>8</v>
      </c>
      <c r="W44" s="14">
        <v>46022</v>
      </c>
      <c r="X44" s="14">
        <v>46728</v>
      </c>
      <c r="Y44" s="13">
        <f t="shared" si="4"/>
        <v>2920</v>
      </c>
      <c r="Z44" s="15">
        <f t="shared" si="1"/>
        <v>706</v>
      </c>
      <c r="AA44" s="93">
        <v>5.0999999999999997E-2</v>
      </c>
      <c r="AB44" s="93">
        <v>0.12039999999999999</v>
      </c>
      <c r="AC44" s="11">
        <f t="shared" si="5"/>
        <v>22420931.796030797</v>
      </c>
      <c r="AD44" s="11">
        <f t="shared" si="2"/>
        <v>17995085.2193974</v>
      </c>
      <c r="AE44" s="11" t="s">
        <v>45</v>
      </c>
      <c r="AF44" s="16">
        <v>0</v>
      </c>
      <c r="AG44" s="11" t="s">
        <v>46</v>
      </c>
      <c r="AH44" s="11" t="s">
        <v>47</v>
      </c>
      <c r="AI44" s="94" t="s">
        <v>48</v>
      </c>
      <c r="AJ44" s="10" t="s">
        <v>135</v>
      </c>
      <c r="AK44" s="10"/>
    </row>
    <row r="45" spans="1:37" ht="39.75" customHeight="1" x14ac:dyDescent="0.25">
      <c r="A45" s="10">
        <v>44</v>
      </c>
      <c r="B45" s="10" t="s">
        <v>37</v>
      </c>
      <c r="C45" s="10" t="s">
        <v>38</v>
      </c>
      <c r="D45" s="10" t="s">
        <v>39</v>
      </c>
      <c r="E45" s="96" t="s">
        <v>40</v>
      </c>
      <c r="F45" s="109" t="s">
        <v>1115</v>
      </c>
      <c r="G45" s="111">
        <v>42496</v>
      </c>
      <c r="H45" s="107" t="s">
        <v>91</v>
      </c>
      <c r="I45" s="113" t="s">
        <v>115</v>
      </c>
      <c r="J45" s="10" t="s">
        <v>116</v>
      </c>
      <c r="K45" s="112" t="s">
        <v>992</v>
      </c>
      <c r="L45" s="112" t="s">
        <v>565</v>
      </c>
      <c r="M45" s="113" t="s">
        <v>108</v>
      </c>
      <c r="N45" s="113" t="s">
        <v>109</v>
      </c>
      <c r="O45" s="112" t="s">
        <v>675</v>
      </c>
      <c r="P45" s="67">
        <v>161300860</v>
      </c>
      <c r="Q45" s="91">
        <v>151.87</v>
      </c>
      <c r="R45" s="10">
        <v>78.627482245254299</v>
      </c>
      <c r="S45" s="92">
        <f t="shared" si="0"/>
        <v>311554699.56153333</v>
      </c>
      <c r="T45" s="12">
        <v>0.01</v>
      </c>
      <c r="U45" s="11">
        <f t="shared" si="3"/>
        <v>3115546.9956153333</v>
      </c>
      <c r="V45" s="13">
        <v>7</v>
      </c>
      <c r="W45" s="14">
        <v>46022</v>
      </c>
      <c r="X45" s="14">
        <v>46513</v>
      </c>
      <c r="Y45" s="13">
        <f t="shared" si="4"/>
        <v>2555</v>
      </c>
      <c r="Z45" s="15">
        <f t="shared" si="1"/>
        <v>491</v>
      </c>
      <c r="AA45" s="93">
        <v>5.0999999999999997E-2</v>
      </c>
      <c r="AB45" s="93">
        <v>0.12039999999999999</v>
      </c>
      <c r="AC45" s="11">
        <f t="shared" si="5"/>
        <v>3331151.6062762807</v>
      </c>
      <c r="AD45" s="11">
        <f t="shared" si="2"/>
        <v>2858758.2685225643</v>
      </c>
      <c r="AE45" s="11" t="s">
        <v>45</v>
      </c>
      <c r="AF45" s="16">
        <v>0</v>
      </c>
      <c r="AG45" s="11" t="s">
        <v>46</v>
      </c>
      <c r="AH45" s="11" t="s">
        <v>47</v>
      </c>
      <c r="AI45" s="94" t="s">
        <v>48</v>
      </c>
      <c r="AJ45" s="10" t="s">
        <v>136</v>
      </c>
      <c r="AK45" s="10"/>
    </row>
    <row r="46" spans="1:37" ht="39.75" customHeight="1" x14ac:dyDescent="0.25">
      <c r="A46" s="10">
        <v>45</v>
      </c>
      <c r="B46" s="10" t="s">
        <v>37</v>
      </c>
      <c r="C46" s="10" t="s">
        <v>38</v>
      </c>
      <c r="D46" s="10" t="s">
        <v>39</v>
      </c>
      <c r="E46" s="85" t="s">
        <v>465</v>
      </c>
      <c r="F46" s="86" t="s">
        <v>1116</v>
      </c>
      <c r="G46" s="87">
        <v>42327</v>
      </c>
      <c r="H46" s="88" t="s">
        <v>705</v>
      </c>
      <c r="I46" s="88" t="s">
        <v>114</v>
      </c>
      <c r="J46" s="94" t="s">
        <v>82</v>
      </c>
      <c r="K46" s="88" t="s">
        <v>989</v>
      </c>
      <c r="L46" s="88" t="s">
        <v>142</v>
      </c>
      <c r="M46" s="90" t="s">
        <v>354</v>
      </c>
      <c r="N46" s="90" t="s">
        <v>354</v>
      </c>
      <c r="O46" s="88" t="s">
        <v>678</v>
      </c>
      <c r="P46" s="65">
        <v>1172154631</v>
      </c>
      <c r="Q46" s="91">
        <v>151.87</v>
      </c>
      <c r="R46" s="10">
        <v>78.627482245254299</v>
      </c>
      <c r="S46" s="92">
        <f t="shared" si="0"/>
        <v>2264031846.4567699</v>
      </c>
      <c r="T46" s="12">
        <v>0.01</v>
      </c>
      <c r="U46" s="11">
        <f t="shared" si="3"/>
        <v>22640318.464567699</v>
      </c>
      <c r="V46" s="13">
        <v>7</v>
      </c>
      <c r="W46" s="14">
        <v>46022</v>
      </c>
      <c r="X46" s="14">
        <v>46513</v>
      </c>
      <c r="Y46" s="13">
        <f t="shared" si="4"/>
        <v>2555</v>
      </c>
      <c r="Z46" s="15">
        <f t="shared" si="1"/>
        <v>491</v>
      </c>
      <c r="AA46" s="93">
        <v>5.0999999999999997E-2</v>
      </c>
      <c r="AB46" s="93">
        <v>0.12039999999999999</v>
      </c>
      <c r="AC46" s="11">
        <f t="shared" si="5"/>
        <v>24207092.149786621</v>
      </c>
      <c r="AD46" s="11">
        <f t="shared" si="2"/>
        <v>20774264.584567405</v>
      </c>
      <c r="AE46" s="11" t="s">
        <v>45</v>
      </c>
      <c r="AF46" s="16">
        <v>0</v>
      </c>
      <c r="AG46" s="11" t="s">
        <v>46</v>
      </c>
      <c r="AH46" s="11" t="s">
        <v>47</v>
      </c>
      <c r="AI46" s="94" t="s">
        <v>48</v>
      </c>
      <c r="AJ46" s="10" t="s">
        <v>137</v>
      </c>
      <c r="AK46" s="10"/>
    </row>
    <row r="47" spans="1:37" ht="39.75" customHeight="1" x14ac:dyDescent="0.25">
      <c r="A47" s="10">
        <v>46</v>
      </c>
      <c r="B47" s="10" t="s">
        <v>37</v>
      </c>
      <c r="C47" s="10" t="s">
        <v>38</v>
      </c>
      <c r="D47" s="10" t="s">
        <v>39</v>
      </c>
      <c r="E47" s="85" t="s">
        <v>465</v>
      </c>
      <c r="F47" s="86" t="s">
        <v>1117</v>
      </c>
      <c r="G47" s="87">
        <v>42327</v>
      </c>
      <c r="H47" s="88" t="s">
        <v>704</v>
      </c>
      <c r="I47" s="88" t="s">
        <v>114</v>
      </c>
      <c r="J47" s="94" t="s">
        <v>82</v>
      </c>
      <c r="K47" s="88" t="s">
        <v>989</v>
      </c>
      <c r="L47" s="88" t="s">
        <v>142</v>
      </c>
      <c r="M47" s="90" t="s">
        <v>354</v>
      </c>
      <c r="N47" s="90" t="s">
        <v>354</v>
      </c>
      <c r="O47" s="88" t="s">
        <v>678</v>
      </c>
      <c r="P47" s="65">
        <v>312263316</v>
      </c>
      <c r="Q47" s="91">
        <v>151.87</v>
      </c>
      <c r="R47" s="10">
        <v>78.627482245254299</v>
      </c>
      <c r="S47" s="92">
        <f t="shared" si="0"/>
        <v>603140637.93874466</v>
      </c>
      <c r="T47" s="12">
        <v>0.01</v>
      </c>
      <c r="U47" s="11">
        <f t="shared" si="3"/>
        <v>6031406.3793874467</v>
      </c>
      <c r="V47" s="13">
        <v>8</v>
      </c>
      <c r="W47" s="14">
        <v>46022</v>
      </c>
      <c r="X47" s="14">
        <v>46710</v>
      </c>
      <c r="Y47" s="13">
        <f t="shared" si="4"/>
        <v>2920</v>
      </c>
      <c r="Z47" s="15">
        <f t="shared" si="1"/>
        <v>688</v>
      </c>
      <c r="AA47" s="93">
        <v>5.0999999999999997E-2</v>
      </c>
      <c r="AB47" s="93">
        <v>0.12039999999999999</v>
      </c>
      <c r="AC47" s="11">
        <f t="shared" si="5"/>
        <v>6624273.1337105539</v>
      </c>
      <c r="AD47" s="11">
        <f t="shared" si="2"/>
        <v>5346546.139249282</v>
      </c>
      <c r="AE47" s="11" t="s">
        <v>45</v>
      </c>
      <c r="AF47" s="16">
        <v>0</v>
      </c>
      <c r="AG47" s="11" t="s">
        <v>46</v>
      </c>
      <c r="AH47" s="11" t="s">
        <v>47</v>
      </c>
      <c r="AI47" s="94" t="s">
        <v>48</v>
      </c>
      <c r="AJ47" s="10" t="s">
        <v>137</v>
      </c>
      <c r="AK47" s="10"/>
    </row>
    <row r="48" spans="1:37" ht="39.75" customHeight="1" x14ac:dyDescent="0.25">
      <c r="A48" s="10">
        <v>47</v>
      </c>
      <c r="B48" s="10" t="s">
        <v>37</v>
      </c>
      <c r="C48" s="10" t="s">
        <v>38</v>
      </c>
      <c r="D48" s="10" t="s">
        <v>39</v>
      </c>
      <c r="E48" s="96" t="s">
        <v>774</v>
      </c>
      <c r="F48" s="99" t="s">
        <v>1118</v>
      </c>
      <c r="G48" s="111">
        <v>42349</v>
      </c>
      <c r="H48" s="112" t="s">
        <v>91</v>
      </c>
      <c r="I48" s="112" t="s">
        <v>114</v>
      </c>
      <c r="J48" s="98" t="s">
        <v>82</v>
      </c>
      <c r="K48" s="112" t="s">
        <v>976</v>
      </c>
      <c r="L48" s="112" t="s">
        <v>855</v>
      </c>
      <c r="M48" s="113" t="s">
        <v>354</v>
      </c>
      <c r="N48" s="113" t="s">
        <v>354</v>
      </c>
      <c r="O48" s="112" t="s">
        <v>548</v>
      </c>
      <c r="P48" s="69">
        <v>2369004840</v>
      </c>
      <c r="Q48" s="91">
        <v>151.87</v>
      </c>
      <c r="R48" s="10">
        <v>78.627482245254299</v>
      </c>
      <c r="S48" s="92">
        <f t="shared" si="0"/>
        <v>4575763521.5709229</v>
      </c>
      <c r="T48" s="12">
        <v>0.01</v>
      </c>
      <c r="U48" s="11">
        <f t="shared" si="3"/>
        <v>45757635.215709232</v>
      </c>
      <c r="V48" s="13">
        <v>8</v>
      </c>
      <c r="W48" s="14">
        <v>46022</v>
      </c>
      <c r="X48" s="14">
        <v>46710</v>
      </c>
      <c r="Y48" s="13">
        <f t="shared" si="4"/>
        <v>2920</v>
      </c>
      <c r="Z48" s="15">
        <f t="shared" si="1"/>
        <v>688</v>
      </c>
      <c r="AA48" s="93">
        <v>5.0999999999999997E-2</v>
      </c>
      <c r="AB48" s="93">
        <v>0.12039999999999999</v>
      </c>
      <c r="AC48" s="11">
        <f t="shared" si="5"/>
        <v>50255455.287749112</v>
      </c>
      <c r="AD48" s="11">
        <f t="shared" si="2"/>
        <v>40561900.909182891</v>
      </c>
      <c r="AE48" s="11" t="s">
        <v>45</v>
      </c>
      <c r="AF48" s="16">
        <v>0</v>
      </c>
      <c r="AG48" s="11" t="s">
        <v>46</v>
      </c>
      <c r="AH48" s="11" t="s">
        <v>47</v>
      </c>
      <c r="AI48" s="15" t="s">
        <v>66</v>
      </c>
      <c r="AJ48" s="10" t="s">
        <v>102</v>
      </c>
      <c r="AK48" s="10"/>
    </row>
    <row r="49" spans="1:37" ht="39.75" customHeight="1" x14ac:dyDescent="0.25">
      <c r="A49" s="10">
        <v>48</v>
      </c>
      <c r="B49" s="10" t="s">
        <v>37</v>
      </c>
      <c r="C49" s="10" t="s">
        <v>38</v>
      </c>
      <c r="D49" s="10" t="s">
        <v>39</v>
      </c>
      <c r="E49" s="96" t="s">
        <v>465</v>
      </c>
      <c r="F49" s="99" t="s">
        <v>1119</v>
      </c>
      <c r="G49" s="111">
        <v>42349</v>
      </c>
      <c r="H49" s="112" t="s">
        <v>91</v>
      </c>
      <c r="I49" s="112" t="s">
        <v>114</v>
      </c>
      <c r="J49" s="98" t="s">
        <v>82</v>
      </c>
      <c r="K49" s="112" t="s">
        <v>976</v>
      </c>
      <c r="L49" s="112" t="s">
        <v>563</v>
      </c>
      <c r="M49" s="113" t="s">
        <v>354</v>
      </c>
      <c r="N49" s="113" t="s">
        <v>354</v>
      </c>
      <c r="O49" s="112" t="s">
        <v>678</v>
      </c>
      <c r="P49" s="67">
        <v>1328426294</v>
      </c>
      <c r="Q49" s="91">
        <v>151.87</v>
      </c>
      <c r="R49" s="10">
        <v>78.627482245254299</v>
      </c>
      <c r="S49" s="92">
        <f t="shared" si="0"/>
        <v>2565872586.8963819</v>
      </c>
      <c r="T49" s="12">
        <v>0.01</v>
      </c>
      <c r="U49" s="11">
        <f t="shared" si="3"/>
        <v>25658725.868963819</v>
      </c>
      <c r="V49" s="19">
        <v>8</v>
      </c>
      <c r="W49" s="14">
        <v>46022</v>
      </c>
      <c r="X49" s="14">
        <v>46732</v>
      </c>
      <c r="Y49" s="13">
        <f t="shared" si="4"/>
        <v>2920</v>
      </c>
      <c r="Z49" s="15">
        <f t="shared" si="1"/>
        <v>710</v>
      </c>
      <c r="AA49" s="93">
        <v>5.0999999999999997E-2</v>
      </c>
      <c r="AB49" s="93">
        <v>0.12039999999999999</v>
      </c>
      <c r="AC49" s="11">
        <f t="shared" si="5"/>
        <v>28265508.864306036</v>
      </c>
      <c r="AD49" s="11">
        <f t="shared" si="2"/>
        <v>22657708.415992524</v>
      </c>
      <c r="AE49" s="11" t="s">
        <v>45</v>
      </c>
      <c r="AF49" s="16">
        <v>0</v>
      </c>
      <c r="AG49" s="11" t="s">
        <v>46</v>
      </c>
      <c r="AH49" s="11" t="s">
        <v>47</v>
      </c>
      <c r="AI49" s="15" t="s">
        <v>66</v>
      </c>
      <c r="AJ49" s="10" t="s">
        <v>102</v>
      </c>
      <c r="AK49" s="10"/>
    </row>
    <row r="50" spans="1:37" ht="39.75" customHeight="1" x14ac:dyDescent="0.25">
      <c r="A50" s="10">
        <v>49</v>
      </c>
      <c r="B50" s="10" t="s">
        <v>37</v>
      </c>
      <c r="C50" s="10" t="s">
        <v>38</v>
      </c>
      <c r="D50" s="10" t="s">
        <v>39</v>
      </c>
      <c r="E50" s="85" t="s">
        <v>628</v>
      </c>
      <c r="F50" s="86" t="s">
        <v>1120</v>
      </c>
      <c r="G50" s="87">
        <v>42349</v>
      </c>
      <c r="H50" s="88" t="s">
        <v>705</v>
      </c>
      <c r="I50" s="88" t="s">
        <v>114</v>
      </c>
      <c r="J50" s="98" t="s">
        <v>82</v>
      </c>
      <c r="K50" s="88" t="s">
        <v>976</v>
      </c>
      <c r="L50" s="88" t="s">
        <v>622</v>
      </c>
      <c r="M50" s="90" t="s">
        <v>354</v>
      </c>
      <c r="N50" s="90" t="s">
        <v>354</v>
      </c>
      <c r="O50" s="88" t="s">
        <v>539</v>
      </c>
      <c r="P50" s="69">
        <v>1040516552</v>
      </c>
      <c r="Q50" s="91">
        <v>151.87</v>
      </c>
      <c r="R50" s="10">
        <v>78.627482245254299</v>
      </c>
      <c r="S50" s="92">
        <f t="shared" si="0"/>
        <v>2009771192.4608619</v>
      </c>
      <c r="T50" s="12">
        <v>0.01</v>
      </c>
      <c r="U50" s="11">
        <f t="shared" si="3"/>
        <v>20097711.924608618</v>
      </c>
      <c r="V50" s="19">
        <v>8</v>
      </c>
      <c r="W50" s="14">
        <v>46022</v>
      </c>
      <c r="X50" s="14">
        <v>46732</v>
      </c>
      <c r="Y50" s="13">
        <f t="shared" si="4"/>
        <v>2920</v>
      </c>
      <c r="Z50" s="15">
        <f t="shared" si="1"/>
        <v>710</v>
      </c>
      <c r="AA50" s="93">
        <v>5.0999999999999997E-2</v>
      </c>
      <c r="AB50" s="93">
        <v>0.12039999999999999</v>
      </c>
      <c r="AC50" s="11">
        <f t="shared" si="5"/>
        <v>22139527.015424427</v>
      </c>
      <c r="AD50" s="11">
        <f t="shared" si="2"/>
        <v>17747104.783842769</v>
      </c>
      <c r="AE50" s="11" t="s">
        <v>45</v>
      </c>
      <c r="AF50" s="16">
        <v>0</v>
      </c>
      <c r="AG50" s="11" t="s">
        <v>46</v>
      </c>
      <c r="AH50" s="11" t="s">
        <v>47</v>
      </c>
      <c r="AI50" s="15" t="s">
        <v>66</v>
      </c>
      <c r="AJ50" s="10" t="s">
        <v>102</v>
      </c>
      <c r="AK50" s="10"/>
    </row>
    <row r="51" spans="1:37" ht="39.75" customHeight="1" x14ac:dyDescent="0.25">
      <c r="A51" s="10">
        <v>50</v>
      </c>
      <c r="B51" s="10" t="s">
        <v>37</v>
      </c>
      <c r="C51" s="10" t="s">
        <v>38</v>
      </c>
      <c r="D51" s="10" t="s">
        <v>39</v>
      </c>
      <c r="E51" s="96" t="s">
        <v>774</v>
      </c>
      <c r="F51" s="120" t="s">
        <v>1368</v>
      </c>
      <c r="G51" s="121">
        <v>42349</v>
      </c>
      <c r="H51" s="107" t="s">
        <v>91</v>
      </c>
      <c r="I51" s="112" t="s">
        <v>114</v>
      </c>
      <c r="J51" s="94" t="s">
        <v>82</v>
      </c>
      <c r="K51" s="122" t="s">
        <v>989</v>
      </c>
      <c r="L51" s="112" t="s">
        <v>44</v>
      </c>
      <c r="M51" s="123" t="s">
        <v>354</v>
      </c>
      <c r="N51" s="123" t="s">
        <v>354</v>
      </c>
      <c r="O51" s="112" t="s">
        <v>737</v>
      </c>
      <c r="P51" s="67">
        <v>1975690732</v>
      </c>
      <c r="Q51" s="91">
        <v>151.87</v>
      </c>
      <c r="R51" s="10">
        <v>78.627482245254299</v>
      </c>
      <c r="S51" s="92">
        <f t="shared" si="0"/>
        <v>3816072229.4646535</v>
      </c>
      <c r="T51" s="12">
        <v>0.01</v>
      </c>
      <c r="U51" s="11">
        <f t="shared" si="3"/>
        <v>38160722.294646539</v>
      </c>
      <c r="V51" s="19">
        <v>8</v>
      </c>
      <c r="W51" s="14">
        <v>46022</v>
      </c>
      <c r="X51" s="14">
        <v>46732</v>
      </c>
      <c r="Y51" s="13">
        <f t="shared" si="4"/>
        <v>2920</v>
      </c>
      <c r="Z51" s="15">
        <f t="shared" si="1"/>
        <v>710</v>
      </c>
      <c r="AA51" s="93">
        <v>5.0999999999999997E-2</v>
      </c>
      <c r="AB51" s="93">
        <v>0.12039999999999999</v>
      </c>
      <c r="AC51" s="11">
        <f t="shared" si="5"/>
        <v>42037638.181884177</v>
      </c>
      <c r="AD51" s="11">
        <f t="shared" si="2"/>
        <v>33697484.555989102</v>
      </c>
      <c r="AE51" s="11" t="s">
        <v>45</v>
      </c>
      <c r="AF51" s="16">
        <v>0</v>
      </c>
      <c r="AG51" s="11" t="s">
        <v>46</v>
      </c>
      <c r="AH51" s="11" t="s">
        <v>47</v>
      </c>
      <c r="AI51" s="94" t="s">
        <v>48</v>
      </c>
      <c r="AJ51" s="10" t="s">
        <v>137</v>
      </c>
      <c r="AK51" s="10"/>
    </row>
    <row r="52" spans="1:37" ht="39.75" customHeight="1" x14ac:dyDescent="0.25">
      <c r="A52" s="10">
        <v>51</v>
      </c>
      <c r="B52" s="10" t="s">
        <v>37</v>
      </c>
      <c r="C52" s="10" t="s">
        <v>38</v>
      </c>
      <c r="D52" s="10" t="s">
        <v>39</v>
      </c>
      <c r="E52" s="96" t="s">
        <v>774</v>
      </c>
      <c r="F52" s="120" t="s">
        <v>1121</v>
      </c>
      <c r="G52" s="121">
        <v>42349</v>
      </c>
      <c r="H52" s="107" t="s">
        <v>91</v>
      </c>
      <c r="I52" s="112" t="s">
        <v>114</v>
      </c>
      <c r="J52" s="94" t="s">
        <v>82</v>
      </c>
      <c r="K52" s="122" t="s">
        <v>989</v>
      </c>
      <c r="L52" s="122" t="s">
        <v>1071</v>
      </c>
      <c r="M52" s="123" t="s">
        <v>354</v>
      </c>
      <c r="N52" s="123" t="s">
        <v>354</v>
      </c>
      <c r="O52" s="112" t="s">
        <v>539</v>
      </c>
      <c r="P52" s="67">
        <v>1667347381</v>
      </c>
      <c r="Q52" s="91">
        <v>151.87</v>
      </c>
      <c r="R52" s="10">
        <v>78.627482245254299</v>
      </c>
      <c r="S52" s="92">
        <f t="shared" si="0"/>
        <v>3220503054.6778517</v>
      </c>
      <c r="T52" s="12">
        <v>0.01</v>
      </c>
      <c r="U52" s="11">
        <f t="shared" si="3"/>
        <v>32205030.546778519</v>
      </c>
      <c r="V52" s="13">
        <v>8</v>
      </c>
      <c r="W52" s="14">
        <v>46022</v>
      </c>
      <c r="X52" s="14">
        <v>46734</v>
      </c>
      <c r="Y52" s="13">
        <f t="shared" si="4"/>
        <v>2920</v>
      </c>
      <c r="Z52" s="15">
        <f t="shared" si="1"/>
        <v>712</v>
      </c>
      <c r="AA52" s="93">
        <v>5.0999999999999997E-2</v>
      </c>
      <c r="AB52" s="93">
        <v>0.12039999999999999</v>
      </c>
      <c r="AC52" s="11">
        <f t="shared" si="5"/>
        <v>35486552.34844128</v>
      </c>
      <c r="AD52" s="11">
        <f t="shared" si="2"/>
        <v>28428401.835908242</v>
      </c>
      <c r="AE52" s="11" t="s">
        <v>45</v>
      </c>
      <c r="AF52" s="16">
        <v>0</v>
      </c>
      <c r="AG52" s="11" t="s">
        <v>46</v>
      </c>
      <c r="AH52" s="11" t="s">
        <v>47</v>
      </c>
      <c r="AI52" s="94" t="s">
        <v>48</v>
      </c>
      <c r="AJ52" s="10" t="s">
        <v>137</v>
      </c>
      <c r="AK52" s="10"/>
    </row>
    <row r="53" spans="1:37" ht="39.75" customHeight="1" x14ac:dyDescent="0.25">
      <c r="A53" s="10">
        <v>52</v>
      </c>
      <c r="B53" s="10" t="s">
        <v>37</v>
      </c>
      <c r="C53" s="10" t="s">
        <v>38</v>
      </c>
      <c r="D53" s="10" t="s">
        <v>39</v>
      </c>
      <c r="E53" s="114" t="s">
        <v>774</v>
      </c>
      <c r="F53" s="120" t="s">
        <v>1122</v>
      </c>
      <c r="G53" s="121">
        <v>42349</v>
      </c>
      <c r="H53" s="107" t="s">
        <v>91</v>
      </c>
      <c r="I53" s="112" t="s">
        <v>114</v>
      </c>
      <c r="J53" s="94" t="s">
        <v>82</v>
      </c>
      <c r="K53" s="122" t="s">
        <v>989</v>
      </c>
      <c r="L53" s="122" t="s">
        <v>871</v>
      </c>
      <c r="M53" s="123" t="s">
        <v>354</v>
      </c>
      <c r="N53" s="123" t="s">
        <v>354</v>
      </c>
      <c r="O53" s="112" t="s">
        <v>737</v>
      </c>
      <c r="P53" s="68">
        <v>995803408</v>
      </c>
      <c r="Q53" s="91">
        <v>151.87</v>
      </c>
      <c r="R53" s="10">
        <v>78.627482245254299</v>
      </c>
      <c r="S53" s="92">
        <f t="shared" si="0"/>
        <v>1923407175.8934886</v>
      </c>
      <c r="T53" s="12">
        <v>0.01</v>
      </c>
      <c r="U53" s="11">
        <f t="shared" si="3"/>
        <v>19234071.758934885</v>
      </c>
      <c r="V53" s="13">
        <v>8</v>
      </c>
      <c r="W53" s="14">
        <v>46022</v>
      </c>
      <c r="X53" s="14">
        <v>46734</v>
      </c>
      <c r="Y53" s="13">
        <f t="shared" si="4"/>
        <v>2920</v>
      </c>
      <c r="Z53" s="15">
        <f t="shared" si="1"/>
        <v>712</v>
      </c>
      <c r="AA53" s="93">
        <v>5.0999999999999997E-2</v>
      </c>
      <c r="AB53" s="93">
        <v>0.12039999999999999</v>
      </c>
      <c r="AC53" s="11">
        <f t="shared" si="5"/>
        <v>21193921.656298339</v>
      </c>
      <c r="AD53" s="11">
        <f t="shared" si="2"/>
        <v>16978525.14405987</v>
      </c>
      <c r="AE53" s="11" t="s">
        <v>45</v>
      </c>
      <c r="AF53" s="16">
        <v>0</v>
      </c>
      <c r="AG53" s="11" t="s">
        <v>46</v>
      </c>
      <c r="AH53" s="11" t="s">
        <v>47</v>
      </c>
      <c r="AI53" s="94" t="s">
        <v>48</v>
      </c>
      <c r="AJ53" s="10" t="s">
        <v>137</v>
      </c>
      <c r="AK53" s="10"/>
    </row>
    <row r="54" spans="1:37" ht="39.75" customHeight="1" x14ac:dyDescent="0.25">
      <c r="A54" s="10">
        <v>53</v>
      </c>
      <c r="B54" s="10" t="s">
        <v>37</v>
      </c>
      <c r="C54" s="10" t="s">
        <v>38</v>
      </c>
      <c r="D54" s="10" t="s">
        <v>39</v>
      </c>
      <c r="E54" s="96" t="s">
        <v>774</v>
      </c>
      <c r="F54" s="120" t="s">
        <v>1488</v>
      </c>
      <c r="G54" s="121">
        <v>42349</v>
      </c>
      <c r="H54" s="107" t="s">
        <v>91</v>
      </c>
      <c r="I54" s="112" t="s">
        <v>114</v>
      </c>
      <c r="J54" s="94" t="s">
        <v>82</v>
      </c>
      <c r="K54" s="122" t="s">
        <v>989</v>
      </c>
      <c r="L54" s="122" t="s">
        <v>1495</v>
      </c>
      <c r="M54" s="123" t="s">
        <v>354</v>
      </c>
      <c r="N54" s="123" t="s">
        <v>354</v>
      </c>
      <c r="O54" s="112" t="s">
        <v>737</v>
      </c>
      <c r="P54" s="70">
        <v>896152462</v>
      </c>
      <c r="Q54" s="91">
        <v>151.87</v>
      </c>
      <c r="R54" s="10">
        <v>78.627482245254299</v>
      </c>
      <c r="S54" s="92">
        <f t="shared" ref="S54:S103" si="6">P54*Q54/R54</f>
        <v>1730930083.4461665</v>
      </c>
      <c r="T54" s="12">
        <v>0.01</v>
      </c>
      <c r="U54" s="11">
        <f t="shared" si="3"/>
        <v>17309300.834461667</v>
      </c>
      <c r="V54" s="13">
        <v>8</v>
      </c>
      <c r="W54" s="14">
        <v>46022</v>
      </c>
      <c r="X54" s="14">
        <v>46734</v>
      </c>
      <c r="Y54" s="13">
        <f t="shared" si="4"/>
        <v>2920</v>
      </c>
      <c r="Z54" s="15">
        <f t="shared" ref="Z54:Z103" si="7">+X54-W54</f>
        <v>712</v>
      </c>
      <c r="AA54" s="93">
        <v>5.0999999999999997E-2</v>
      </c>
      <c r="AB54" s="93">
        <v>0.12039999999999999</v>
      </c>
      <c r="AC54" s="11">
        <f t="shared" si="5"/>
        <v>19073026.783341635</v>
      </c>
      <c r="AD54" s="11">
        <f t="shared" si="2"/>
        <v>15279468.805531705</v>
      </c>
      <c r="AE54" s="11" t="s">
        <v>45</v>
      </c>
      <c r="AF54" s="16">
        <v>0</v>
      </c>
      <c r="AG54" s="11" t="s">
        <v>46</v>
      </c>
      <c r="AH54" s="11" t="s">
        <v>47</v>
      </c>
      <c r="AI54" s="94" t="s">
        <v>48</v>
      </c>
      <c r="AJ54" s="10" t="s">
        <v>137</v>
      </c>
      <c r="AK54" s="10"/>
    </row>
    <row r="55" spans="1:37" ht="39.75" customHeight="1" x14ac:dyDescent="0.25">
      <c r="A55" s="10">
        <v>54</v>
      </c>
      <c r="B55" s="10" t="s">
        <v>37</v>
      </c>
      <c r="C55" s="10" t="s">
        <v>38</v>
      </c>
      <c r="D55" s="10" t="s">
        <v>39</v>
      </c>
      <c r="E55" s="85" t="s">
        <v>465</v>
      </c>
      <c r="F55" s="86" t="s">
        <v>1399</v>
      </c>
      <c r="G55" s="87">
        <v>42349</v>
      </c>
      <c r="H55" s="88" t="s">
        <v>705</v>
      </c>
      <c r="I55" s="88" t="s">
        <v>114</v>
      </c>
      <c r="J55" s="94" t="s">
        <v>82</v>
      </c>
      <c r="K55" s="88" t="s">
        <v>989</v>
      </c>
      <c r="L55" s="88" t="s">
        <v>142</v>
      </c>
      <c r="M55" s="90" t="s">
        <v>354</v>
      </c>
      <c r="N55" s="90" t="s">
        <v>354</v>
      </c>
      <c r="O55" s="88" t="s">
        <v>678</v>
      </c>
      <c r="P55" s="65">
        <v>1183625203</v>
      </c>
      <c r="Q55" s="91">
        <v>151.87</v>
      </c>
      <c r="R55" s="10">
        <v>78.627482245254299</v>
      </c>
      <c r="S55" s="92">
        <f t="shared" si="6"/>
        <v>2286187404.7920384</v>
      </c>
      <c r="T55" s="12">
        <v>0.01</v>
      </c>
      <c r="U55" s="11">
        <f t="shared" ref="U55:U104" si="8">S55*T55</f>
        <v>22861874.047920384</v>
      </c>
      <c r="V55" s="13">
        <v>8</v>
      </c>
      <c r="W55" s="14">
        <v>46022</v>
      </c>
      <c r="X55" s="14">
        <v>46734</v>
      </c>
      <c r="Y55" s="13">
        <f t="shared" ref="Y55:Y104" si="9">V55*365</f>
        <v>2920</v>
      </c>
      <c r="Z55" s="15">
        <f t="shared" si="7"/>
        <v>712</v>
      </c>
      <c r="AA55" s="93">
        <v>5.0999999999999997E-2</v>
      </c>
      <c r="AB55" s="93">
        <v>0.12039999999999999</v>
      </c>
      <c r="AC55" s="11">
        <f t="shared" ref="AC55:AC104" si="10">(U55*((1+AA55)^(Z55/365)))</f>
        <v>25191377.757166926</v>
      </c>
      <c r="AD55" s="11">
        <f t="shared" ref="AD55:AD104" si="11">AC55/((1+AB55)^(Z55/365))</f>
        <v>20180901.279139299</v>
      </c>
      <c r="AE55" s="11" t="s">
        <v>45</v>
      </c>
      <c r="AF55" s="16">
        <v>0</v>
      </c>
      <c r="AG55" s="11" t="s">
        <v>46</v>
      </c>
      <c r="AH55" s="11" t="s">
        <v>47</v>
      </c>
      <c r="AI55" s="94" t="s">
        <v>48</v>
      </c>
      <c r="AJ55" s="10" t="s">
        <v>137</v>
      </c>
      <c r="AK55" s="10"/>
    </row>
    <row r="56" spans="1:37" ht="39.75" customHeight="1" x14ac:dyDescent="0.25">
      <c r="A56" s="10">
        <v>55</v>
      </c>
      <c r="B56" s="10" t="s">
        <v>37</v>
      </c>
      <c r="C56" s="10" t="s">
        <v>38</v>
      </c>
      <c r="D56" s="10" t="s">
        <v>39</v>
      </c>
      <c r="E56" s="104" t="s">
        <v>40</v>
      </c>
      <c r="F56" s="96" t="s">
        <v>1123</v>
      </c>
      <c r="G56" s="108">
        <v>42417</v>
      </c>
      <c r="H56" s="96" t="s">
        <v>706</v>
      </c>
      <c r="I56" s="95" t="s">
        <v>641</v>
      </c>
      <c r="J56" s="98" t="s">
        <v>56</v>
      </c>
      <c r="K56" s="114" t="s">
        <v>989</v>
      </c>
      <c r="L56" s="96" t="s">
        <v>690</v>
      </c>
      <c r="M56" s="104" t="s">
        <v>78</v>
      </c>
      <c r="N56" s="104" t="s">
        <v>79</v>
      </c>
      <c r="O56" s="96" t="s">
        <v>549</v>
      </c>
      <c r="P56" s="65">
        <v>158742345</v>
      </c>
      <c r="Q56" s="91">
        <v>151.87</v>
      </c>
      <c r="R56" s="10">
        <v>78.627482245254299</v>
      </c>
      <c r="S56" s="92">
        <f t="shared" si="6"/>
        <v>306612894.71220601</v>
      </c>
      <c r="T56" s="12">
        <v>0.01</v>
      </c>
      <c r="U56" s="11">
        <f t="shared" si="8"/>
        <v>3066128.9471220602</v>
      </c>
      <c r="V56" s="13">
        <v>8</v>
      </c>
      <c r="W56" s="14">
        <v>46022</v>
      </c>
      <c r="X56" s="14">
        <v>46734</v>
      </c>
      <c r="Y56" s="13">
        <f t="shared" si="9"/>
        <v>2920</v>
      </c>
      <c r="Z56" s="15">
        <f t="shared" si="7"/>
        <v>712</v>
      </c>
      <c r="AA56" s="93">
        <v>5.0999999999999997E-2</v>
      </c>
      <c r="AB56" s="93">
        <v>0.12039999999999999</v>
      </c>
      <c r="AC56" s="11">
        <f t="shared" si="10"/>
        <v>3378551.2245074417</v>
      </c>
      <c r="AD56" s="11">
        <f t="shared" si="11"/>
        <v>2706569.2629257678</v>
      </c>
      <c r="AE56" s="11" t="s">
        <v>45</v>
      </c>
      <c r="AF56" s="16">
        <v>0</v>
      </c>
      <c r="AG56" s="11" t="s">
        <v>46</v>
      </c>
      <c r="AH56" s="11" t="s">
        <v>47</v>
      </c>
      <c r="AI56" s="15" t="s">
        <v>66</v>
      </c>
      <c r="AJ56" s="10" t="s">
        <v>102</v>
      </c>
      <c r="AK56" s="10"/>
    </row>
    <row r="57" spans="1:37" ht="39.75" customHeight="1" x14ac:dyDescent="0.25">
      <c r="A57" s="10">
        <v>56</v>
      </c>
      <c r="B57" s="10" t="s">
        <v>37</v>
      </c>
      <c r="C57" s="10" t="s">
        <v>38</v>
      </c>
      <c r="D57" s="10" t="s">
        <v>39</v>
      </c>
      <c r="E57" s="96" t="s">
        <v>40</v>
      </c>
      <c r="F57" s="96" t="s">
        <v>1124</v>
      </c>
      <c r="G57" s="108">
        <v>42352</v>
      </c>
      <c r="H57" s="96" t="s">
        <v>708</v>
      </c>
      <c r="I57" s="85" t="s">
        <v>121</v>
      </c>
      <c r="J57" s="124" t="s">
        <v>138</v>
      </c>
      <c r="K57" s="85" t="s">
        <v>993</v>
      </c>
      <c r="L57" s="96" t="s">
        <v>732</v>
      </c>
      <c r="M57" s="104" t="s">
        <v>354</v>
      </c>
      <c r="N57" s="104" t="s">
        <v>354</v>
      </c>
      <c r="O57" s="96" t="s">
        <v>679</v>
      </c>
      <c r="P57" s="65">
        <v>3161477315</v>
      </c>
      <c r="Q57" s="91">
        <v>151.87</v>
      </c>
      <c r="R57" s="10">
        <v>78.627482245254299</v>
      </c>
      <c r="S57" s="92">
        <f t="shared" si="6"/>
        <v>6106434367.7115431</v>
      </c>
      <c r="T57" s="12">
        <v>0.01</v>
      </c>
      <c r="U57" s="11">
        <f t="shared" si="8"/>
        <v>61064343.677115433</v>
      </c>
      <c r="V57" s="19">
        <v>7</v>
      </c>
      <c r="W57" s="14">
        <v>46022</v>
      </c>
      <c r="X57" s="14">
        <v>46677</v>
      </c>
      <c r="Y57" s="13">
        <f t="shared" si="9"/>
        <v>2555</v>
      </c>
      <c r="Z57" s="15">
        <f t="shared" si="7"/>
        <v>655</v>
      </c>
      <c r="AA57" s="93">
        <v>5.0999999999999997E-2</v>
      </c>
      <c r="AB57" s="93">
        <v>0.12039999999999999</v>
      </c>
      <c r="AC57" s="11">
        <f t="shared" si="10"/>
        <v>66765823.717838757</v>
      </c>
      <c r="AD57" s="11">
        <f t="shared" si="11"/>
        <v>54444394.063186452</v>
      </c>
      <c r="AE57" s="11" t="s">
        <v>45</v>
      </c>
      <c r="AF57" s="16">
        <v>0</v>
      </c>
      <c r="AG57" s="11" t="s">
        <v>46</v>
      </c>
      <c r="AH57" s="11" t="s">
        <v>47</v>
      </c>
      <c r="AI57" s="94" t="s">
        <v>48</v>
      </c>
      <c r="AJ57" s="10" t="s">
        <v>124</v>
      </c>
      <c r="AK57" s="10"/>
    </row>
    <row r="58" spans="1:37" ht="39.75" customHeight="1" x14ac:dyDescent="0.25">
      <c r="A58" s="10">
        <v>57</v>
      </c>
      <c r="B58" s="10" t="s">
        <v>37</v>
      </c>
      <c r="C58" s="10" t="s">
        <v>38</v>
      </c>
      <c r="D58" s="10" t="s">
        <v>39</v>
      </c>
      <c r="E58" s="85" t="s">
        <v>40</v>
      </c>
      <c r="F58" s="86" t="s">
        <v>139</v>
      </c>
      <c r="G58" s="87">
        <v>42352</v>
      </c>
      <c r="H58" s="88" t="s">
        <v>705</v>
      </c>
      <c r="I58" s="88" t="s">
        <v>140</v>
      </c>
      <c r="J58" s="89" t="s">
        <v>43</v>
      </c>
      <c r="K58" s="88" t="s">
        <v>994</v>
      </c>
      <c r="L58" s="88" t="s">
        <v>123</v>
      </c>
      <c r="M58" s="90" t="s">
        <v>354</v>
      </c>
      <c r="N58" s="90" t="s">
        <v>354</v>
      </c>
      <c r="O58" s="88" t="s">
        <v>675</v>
      </c>
      <c r="P58" s="64">
        <v>2593217667.9000001</v>
      </c>
      <c r="Q58" s="91">
        <v>151.87</v>
      </c>
      <c r="R58" s="10">
        <v>78.627482245254299</v>
      </c>
      <c r="S58" s="92">
        <f t="shared" si="6"/>
        <v>5008833501.6951847</v>
      </c>
      <c r="T58" s="12">
        <v>0.01</v>
      </c>
      <c r="U58" s="11">
        <f t="shared" si="8"/>
        <v>50088335.016951852</v>
      </c>
      <c r="V58" s="13">
        <v>7</v>
      </c>
      <c r="W58" s="14">
        <v>46022</v>
      </c>
      <c r="X58" s="14">
        <v>46735</v>
      </c>
      <c r="Y58" s="13">
        <f t="shared" si="9"/>
        <v>2555</v>
      </c>
      <c r="Z58" s="15">
        <f t="shared" si="7"/>
        <v>713</v>
      </c>
      <c r="AA58" s="93">
        <v>5.0999999999999997E-2</v>
      </c>
      <c r="AB58" s="93">
        <v>0.12039999999999999</v>
      </c>
      <c r="AC58" s="11">
        <f t="shared" si="10"/>
        <v>55199592.765125856</v>
      </c>
      <c r="AD58" s="11">
        <f t="shared" si="11"/>
        <v>44206816.666454211</v>
      </c>
      <c r="AE58" s="11" t="s">
        <v>45</v>
      </c>
      <c r="AF58" s="16">
        <v>0</v>
      </c>
      <c r="AG58" s="11" t="s">
        <v>46</v>
      </c>
      <c r="AH58" s="11" t="s">
        <v>47</v>
      </c>
      <c r="AI58" s="94" t="s">
        <v>48</v>
      </c>
      <c r="AJ58" s="94" t="s">
        <v>141</v>
      </c>
      <c r="AK58" s="94"/>
    </row>
    <row r="59" spans="1:37" ht="39.75" customHeight="1" x14ac:dyDescent="0.25">
      <c r="A59" s="10">
        <v>58</v>
      </c>
      <c r="B59" s="10" t="s">
        <v>37</v>
      </c>
      <c r="C59" s="10" t="s">
        <v>38</v>
      </c>
      <c r="D59" s="10" t="s">
        <v>39</v>
      </c>
      <c r="E59" s="85" t="s">
        <v>465</v>
      </c>
      <c r="F59" s="125" t="s">
        <v>606</v>
      </c>
      <c r="G59" s="87">
        <v>42356</v>
      </c>
      <c r="H59" s="88" t="s">
        <v>705</v>
      </c>
      <c r="I59" s="88" t="s">
        <v>81</v>
      </c>
      <c r="J59" s="98" t="s">
        <v>82</v>
      </c>
      <c r="K59" s="88" t="s">
        <v>976</v>
      </c>
      <c r="L59" s="88" t="s">
        <v>142</v>
      </c>
      <c r="M59" s="90" t="s">
        <v>354</v>
      </c>
      <c r="N59" s="90" t="s">
        <v>354</v>
      </c>
      <c r="O59" s="88" t="s">
        <v>678</v>
      </c>
      <c r="P59" s="71" t="s">
        <v>687</v>
      </c>
      <c r="Q59" s="91">
        <v>151.87</v>
      </c>
      <c r="R59" s="10">
        <v>78.627482245254299</v>
      </c>
      <c r="S59" s="92" t="e">
        <f t="shared" si="6"/>
        <v>#VALUE!</v>
      </c>
      <c r="T59" s="12">
        <v>0.01</v>
      </c>
      <c r="U59" s="11" t="e">
        <f t="shared" si="8"/>
        <v>#VALUE!</v>
      </c>
      <c r="V59" s="13">
        <v>7</v>
      </c>
      <c r="W59" s="14">
        <v>46022</v>
      </c>
      <c r="X59" s="14">
        <v>46735</v>
      </c>
      <c r="Y59" s="13">
        <f t="shared" si="9"/>
        <v>2555</v>
      </c>
      <c r="Z59" s="15">
        <f t="shared" si="7"/>
        <v>713</v>
      </c>
      <c r="AA59" s="93">
        <v>5.0999999999999997E-2</v>
      </c>
      <c r="AB59" s="93">
        <v>0.12039999999999999</v>
      </c>
      <c r="AC59" s="11" t="e">
        <f t="shared" si="10"/>
        <v>#VALUE!</v>
      </c>
      <c r="AD59" s="11" t="e">
        <f t="shared" si="11"/>
        <v>#VALUE!</v>
      </c>
      <c r="AE59" s="11" t="s">
        <v>45</v>
      </c>
      <c r="AF59" s="16">
        <v>0</v>
      </c>
      <c r="AG59" s="11" t="s">
        <v>46</v>
      </c>
      <c r="AH59" s="11" t="s">
        <v>47</v>
      </c>
      <c r="AI59" s="15" t="s">
        <v>66</v>
      </c>
      <c r="AJ59" s="10" t="s">
        <v>102</v>
      </c>
      <c r="AK59" s="10"/>
    </row>
    <row r="60" spans="1:37" ht="39.75" customHeight="1" x14ac:dyDescent="0.25">
      <c r="A60" s="10">
        <v>59</v>
      </c>
      <c r="B60" s="10" t="s">
        <v>37</v>
      </c>
      <c r="C60" s="10" t="s">
        <v>38</v>
      </c>
      <c r="D60" s="10" t="s">
        <v>39</v>
      </c>
      <c r="E60" s="85" t="s">
        <v>40</v>
      </c>
      <c r="F60" s="86" t="s">
        <v>1125</v>
      </c>
      <c r="G60" s="87">
        <v>42356</v>
      </c>
      <c r="H60" s="88" t="s">
        <v>705</v>
      </c>
      <c r="I60" s="88" t="s">
        <v>81</v>
      </c>
      <c r="J60" s="98" t="s">
        <v>82</v>
      </c>
      <c r="K60" s="88" t="s">
        <v>976</v>
      </c>
      <c r="L60" s="88" t="s">
        <v>142</v>
      </c>
      <c r="M60" s="90" t="s">
        <v>354</v>
      </c>
      <c r="N60" s="90" t="s">
        <v>354</v>
      </c>
      <c r="O60" s="88" t="s">
        <v>678</v>
      </c>
      <c r="P60" s="64">
        <v>2867876741</v>
      </c>
      <c r="Q60" s="91">
        <v>151.87</v>
      </c>
      <c r="R60" s="10">
        <v>78.627482245254299</v>
      </c>
      <c r="S60" s="92">
        <f t="shared" si="6"/>
        <v>5539341057.5849648</v>
      </c>
      <c r="T60" s="12">
        <v>0.01</v>
      </c>
      <c r="U60" s="11">
        <f t="shared" si="8"/>
        <v>55393410.575849652</v>
      </c>
      <c r="V60" s="19">
        <v>8</v>
      </c>
      <c r="W60" s="14">
        <v>46022</v>
      </c>
      <c r="X60" s="14">
        <v>46739</v>
      </c>
      <c r="Y60" s="13">
        <f t="shared" si="9"/>
        <v>2920</v>
      </c>
      <c r="Z60" s="15">
        <f t="shared" si="7"/>
        <v>717</v>
      </c>
      <c r="AA60" s="93">
        <v>5.0999999999999997E-2</v>
      </c>
      <c r="AB60" s="93">
        <v>0.12039999999999999</v>
      </c>
      <c r="AC60" s="11">
        <f t="shared" si="10"/>
        <v>61079310.489748992</v>
      </c>
      <c r="AD60" s="11">
        <f t="shared" si="11"/>
        <v>48854707.723915584</v>
      </c>
      <c r="AE60" s="11" t="s">
        <v>45</v>
      </c>
      <c r="AF60" s="16">
        <v>0</v>
      </c>
      <c r="AG60" s="11" t="s">
        <v>46</v>
      </c>
      <c r="AH60" s="11" t="s">
        <v>47</v>
      </c>
      <c r="AI60" s="15" t="s">
        <v>66</v>
      </c>
      <c r="AJ60" s="10" t="s">
        <v>102</v>
      </c>
      <c r="AK60" s="10"/>
    </row>
    <row r="61" spans="1:37" ht="39.75" customHeight="1" x14ac:dyDescent="0.25">
      <c r="A61" s="10">
        <v>60</v>
      </c>
      <c r="B61" s="10" t="s">
        <v>37</v>
      </c>
      <c r="C61" s="10" t="s">
        <v>38</v>
      </c>
      <c r="D61" s="10" t="s">
        <v>39</v>
      </c>
      <c r="E61" s="114" t="s">
        <v>774</v>
      </c>
      <c r="F61" s="99" t="s">
        <v>1126</v>
      </c>
      <c r="G61" s="111">
        <v>42361</v>
      </c>
      <c r="H61" s="107" t="s">
        <v>91</v>
      </c>
      <c r="I61" s="88" t="s">
        <v>81</v>
      </c>
      <c r="J61" s="94" t="s">
        <v>82</v>
      </c>
      <c r="K61" s="112" t="s">
        <v>1536</v>
      </c>
      <c r="L61" s="112" t="s">
        <v>44</v>
      </c>
      <c r="M61" s="113" t="s">
        <v>354</v>
      </c>
      <c r="N61" s="113" t="s">
        <v>354</v>
      </c>
      <c r="O61" s="112" t="s">
        <v>554</v>
      </c>
      <c r="P61" s="70">
        <v>3215071064</v>
      </c>
      <c r="Q61" s="91">
        <v>151.87</v>
      </c>
      <c r="R61" s="10">
        <v>78.627482245254299</v>
      </c>
      <c r="S61" s="92">
        <f t="shared" si="6"/>
        <v>6209951387.8196268</v>
      </c>
      <c r="T61" s="12">
        <v>0.01</v>
      </c>
      <c r="U61" s="11">
        <f t="shared" si="8"/>
        <v>62099513.878196269</v>
      </c>
      <c r="V61" s="19">
        <v>8</v>
      </c>
      <c r="W61" s="14">
        <v>46022</v>
      </c>
      <c r="X61" s="14">
        <v>46739</v>
      </c>
      <c r="Y61" s="13">
        <f t="shared" si="9"/>
        <v>2920</v>
      </c>
      <c r="Z61" s="15">
        <f t="shared" si="7"/>
        <v>717</v>
      </c>
      <c r="AA61" s="93">
        <v>5.0999999999999997E-2</v>
      </c>
      <c r="AB61" s="93">
        <v>0.12039999999999999</v>
      </c>
      <c r="AC61" s="11">
        <f t="shared" si="10"/>
        <v>68473767.005826712</v>
      </c>
      <c r="AD61" s="11">
        <f t="shared" si="11"/>
        <v>54769214.76359164</v>
      </c>
      <c r="AE61" s="11" t="s">
        <v>45</v>
      </c>
      <c r="AF61" s="16">
        <v>0</v>
      </c>
      <c r="AG61" s="11" t="s">
        <v>46</v>
      </c>
      <c r="AH61" s="11" t="s">
        <v>47</v>
      </c>
      <c r="AI61" s="94" t="s">
        <v>48</v>
      </c>
      <c r="AJ61" s="10" t="s">
        <v>137</v>
      </c>
      <c r="AK61" s="10"/>
    </row>
    <row r="62" spans="1:37" ht="39.75" customHeight="1" x14ac:dyDescent="0.25">
      <c r="A62" s="10">
        <v>61</v>
      </c>
      <c r="B62" s="10" t="s">
        <v>37</v>
      </c>
      <c r="C62" s="10" t="s">
        <v>38</v>
      </c>
      <c r="D62" s="10" t="s">
        <v>39</v>
      </c>
      <c r="E62" s="114" t="s">
        <v>774</v>
      </c>
      <c r="F62" s="99" t="s">
        <v>1127</v>
      </c>
      <c r="G62" s="111">
        <v>42361</v>
      </c>
      <c r="H62" s="107" t="s">
        <v>91</v>
      </c>
      <c r="I62" s="112" t="s">
        <v>114</v>
      </c>
      <c r="J62" s="94" t="s">
        <v>82</v>
      </c>
      <c r="K62" s="112" t="s">
        <v>976</v>
      </c>
      <c r="L62" s="112" t="s">
        <v>872</v>
      </c>
      <c r="M62" s="113" t="s">
        <v>354</v>
      </c>
      <c r="N62" s="113" t="s">
        <v>354</v>
      </c>
      <c r="O62" s="112" t="s">
        <v>678</v>
      </c>
      <c r="P62" s="70">
        <v>2565348247</v>
      </c>
      <c r="Q62" s="91">
        <v>151.87</v>
      </c>
      <c r="R62" s="10">
        <v>78.627482245254299</v>
      </c>
      <c r="S62" s="92">
        <f t="shared" si="6"/>
        <v>4955003354.3825569</v>
      </c>
      <c r="T62" s="12">
        <v>0.01</v>
      </c>
      <c r="U62" s="11">
        <f t="shared" si="8"/>
        <v>49550033.543825567</v>
      </c>
      <c r="V62" s="13">
        <v>8</v>
      </c>
      <c r="W62" s="14">
        <v>46022</v>
      </c>
      <c r="X62" s="14">
        <v>46737</v>
      </c>
      <c r="Y62" s="13">
        <f t="shared" si="9"/>
        <v>2920</v>
      </c>
      <c r="Z62" s="15">
        <f t="shared" si="7"/>
        <v>715</v>
      </c>
      <c r="AA62" s="93">
        <v>5.0999999999999997E-2</v>
      </c>
      <c r="AB62" s="93">
        <v>0.12039999999999999</v>
      </c>
      <c r="AC62" s="11">
        <f t="shared" si="10"/>
        <v>54621245.892681509</v>
      </c>
      <c r="AD62" s="11">
        <f t="shared" si="11"/>
        <v>43716404.246801913</v>
      </c>
      <c r="AE62" s="11" t="s">
        <v>45</v>
      </c>
      <c r="AF62" s="16">
        <v>0</v>
      </c>
      <c r="AG62" s="11" t="s">
        <v>46</v>
      </c>
      <c r="AH62" s="11" t="s">
        <v>47</v>
      </c>
      <c r="AI62" s="94" t="s">
        <v>48</v>
      </c>
      <c r="AJ62" s="10" t="s">
        <v>137</v>
      </c>
      <c r="AK62" s="10"/>
    </row>
    <row r="63" spans="1:37" ht="39.75" customHeight="1" x14ac:dyDescent="0.25">
      <c r="A63" s="10">
        <v>62</v>
      </c>
      <c r="B63" s="10" t="s">
        <v>37</v>
      </c>
      <c r="C63" s="10" t="s">
        <v>38</v>
      </c>
      <c r="D63" s="10" t="s">
        <v>39</v>
      </c>
      <c r="E63" s="114" t="s">
        <v>774</v>
      </c>
      <c r="F63" s="99" t="s">
        <v>1128</v>
      </c>
      <c r="G63" s="111">
        <v>42391</v>
      </c>
      <c r="H63" s="107" t="s">
        <v>91</v>
      </c>
      <c r="I63" s="112" t="s">
        <v>114</v>
      </c>
      <c r="J63" s="94" t="s">
        <v>82</v>
      </c>
      <c r="K63" s="112" t="s">
        <v>976</v>
      </c>
      <c r="L63" s="112" t="s">
        <v>1092</v>
      </c>
      <c r="M63" s="113" t="s">
        <v>354</v>
      </c>
      <c r="N63" s="113" t="s">
        <v>354</v>
      </c>
      <c r="O63" s="112" t="s">
        <v>678</v>
      </c>
      <c r="P63" s="70">
        <v>1244588672</v>
      </c>
      <c r="Q63" s="91">
        <v>151.87</v>
      </c>
      <c r="R63" s="10">
        <v>78.627482245254299</v>
      </c>
      <c r="S63" s="92">
        <f t="shared" si="6"/>
        <v>2403939134.5008812</v>
      </c>
      <c r="T63" s="12">
        <v>0.01</v>
      </c>
      <c r="U63" s="11">
        <f t="shared" si="8"/>
        <v>24039391.345008813</v>
      </c>
      <c r="V63" s="13">
        <v>8</v>
      </c>
      <c r="W63" s="14">
        <v>46022</v>
      </c>
      <c r="X63" s="14">
        <v>46737</v>
      </c>
      <c r="Y63" s="13">
        <f t="shared" si="9"/>
        <v>2920</v>
      </c>
      <c r="Z63" s="15">
        <f t="shared" si="7"/>
        <v>715</v>
      </c>
      <c r="AA63" s="93">
        <v>5.0999999999999997E-2</v>
      </c>
      <c r="AB63" s="93">
        <v>0.12039999999999999</v>
      </c>
      <c r="AC63" s="11">
        <f t="shared" si="10"/>
        <v>26499709.724813025</v>
      </c>
      <c r="AD63" s="11">
        <f t="shared" si="11"/>
        <v>21209183.419744246</v>
      </c>
      <c r="AE63" s="11" t="s">
        <v>45</v>
      </c>
      <c r="AF63" s="16">
        <v>0</v>
      </c>
      <c r="AG63" s="11" t="s">
        <v>46</v>
      </c>
      <c r="AH63" s="11" t="s">
        <v>47</v>
      </c>
      <c r="AI63" s="94" t="s">
        <v>48</v>
      </c>
      <c r="AJ63" s="10" t="s">
        <v>137</v>
      </c>
      <c r="AK63" s="10"/>
    </row>
    <row r="64" spans="1:37" ht="39.75" customHeight="1" x14ac:dyDescent="0.25">
      <c r="A64" s="10">
        <v>63</v>
      </c>
      <c r="B64" s="10" t="s">
        <v>37</v>
      </c>
      <c r="C64" s="10" t="s">
        <v>38</v>
      </c>
      <c r="D64" s="10" t="s">
        <v>39</v>
      </c>
      <c r="E64" s="96" t="s">
        <v>774</v>
      </c>
      <c r="F64" s="99" t="s">
        <v>1129</v>
      </c>
      <c r="G64" s="111">
        <v>42391</v>
      </c>
      <c r="H64" s="107" t="s">
        <v>91</v>
      </c>
      <c r="I64" s="112" t="s">
        <v>114</v>
      </c>
      <c r="J64" s="94" t="s">
        <v>82</v>
      </c>
      <c r="K64" s="112" t="s">
        <v>976</v>
      </c>
      <c r="L64" s="112" t="s">
        <v>743</v>
      </c>
      <c r="M64" s="113" t="s">
        <v>354</v>
      </c>
      <c r="N64" s="113" t="s">
        <v>354</v>
      </c>
      <c r="O64" s="112" t="s">
        <v>679</v>
      </c>
      <c r="P64" s="70">
        <v>641193199</v>
      </c>
      <c r="Q64" s="91">
        <v>151.87</v>
      </c>
      <c r="R64" s="10">
        <v>78.627482245254299</v>
      </c>
      <c r="S64" s="92">
        <f t="shared" si="6"/>
        <v>1238472965.8313258</v>
      </c>
      <c r="T64" s="12">
        <v>0.01</v>
      </c>
      <c r="U64" s="11">
        <f t="shared" si="8"/>
        <v>12384729.658313258</v>
      </c>
      <c r="V64" s="13">
        <v>9</v>
      </c>
      <c r="W64" s="14">
        <v>46022</v>
      </c>
      <c r="X64" s="14">
        <v>46409</v>
      </c>
      <c r="Y64" s="13">
        <f t="shared" si="9"/>
        <v>3285</v>
      </c>
      <c r="Z64" s="15">
        <f t="shared" si="7"/>
        <v>387</v>
      </c>
      <c r="AA64" s="93">
        <v>5.0999999999999997E-2</v>
      </c>
      <c r="AB64" s="93">
        <v>0.12039999999999999</v>
      </c>
      <c r="AC64" s="11">
        <f t="shared" si="10"/>
        <v>13055434.448606422</v>
      </c>
      <c r="AD64" s="11">
        <f t="shared" si="11"/>
        <v>11572903.065065131</v>
      </c>
      <c r="AE64" s="11" t="s">
        <v>45</v>
      </c>
      <c r="AF64" s="16">
        <v>0</v>
      </c>
      <c r="AG64" s="11" t="s">
        <v>46</v>
      </c>
      <c r="AH64" s="11" t="s">
        <v>47</v>
      </c>
      <c r="AI64" s="94" t="s">
        <v>48</v>
      </c>
      <c r="AJ64" s="10" t="s">
        <v>137</v>
      </c>
      <c r="AK64" s="10"/>
    </row>
    <row r="65" spans="1:38" ht="39.75" customHeight="1" x14ac:dyDescent="0.25">
      <c r="A65" s="10">
        <v>64</v>
      </c>
      <c r="B65" s="10" t="s">
        <v>37</v>
      </c>
      <c r="C65" s="10" t="s">
        <v>38</v>
      </c>
      <c r="D65" s="10" t="s">
        <v>39</v>
      </c>
      <c r="E65" s="114" t="s">
        <v>465</v>
      </c>
      <c r="F65" s="109" t="s">
        <v>143</v>
      </c>
      <c r="G65" s="111">
        <v>42391</v>
      </c>
      <c r="H65" s="107" t="s">
        <v>91</v>
      </c>
      <c r="I65" s="112" t="s">
        <v>114</v>
      </c>
      <c r="J65" s="94" t="s">
        <v>82</v>
      </c>
      <c r="K65" s="112" t="s">
        <v>976</v>
      </c>
      <c r="L65" s="112" t="s">
        <v>142</v>
      </c>
      <c r="M65" s="113" t="s">
        <v>354</v>
      </c>
      <c r="N65" s="113" t="s">
        <v>354</v>
      </c>
      <c r="O65" s="112" t="s">
        <v>678</v>
      </c>
      <c r="P65" s="70">
        <v>351204101</v>
      </c>
      <c r="Q65" s="91">
        <v>151.87</v>
      </c>
      <c r="R65" s="10">
        <v>78.627482245254299</v>
      </c>
      <c r="S65" s="92">
        <f t="shared" si="6"/>
        <v>678355268.3589747</v>
      </c>
      <c r="T65" s="12">
        <v>0.01</v>
      </c>
      <c r="U65" s="11">
        <f t="shared" si="8"/>
        <v>6783552.6835897472</v>
      </c>
      <c r="V65" s="13">
        <v>9</v>
      </c>
      <c r="W65" s="14">
        <v>46022</v>
      </c>
      <c r="X65" s="14">
        <v>46409</v>
      </c>
      <c r="Y65" s="13">
        <f t="shared" si="9"/>
        <v>3285</v>
      </c>
      <c r="Z65" s="15">
        <f t="shared" si="7"/>
        <v>387</v>
      </c>
      <c r="AA65" s="93">
        <v>5.0999999999999997E-2</v>
      </c>
      <c r="AB65" s="93">
        <v>0.12039999999999999</v>
      </c>
      <c r="AC65" s="11">
        <f t="shared" si="10"/>
        <v>7150921.3226811672</v>
      </c>
      <c r="AD65" s="11">
        <f t="shared" si="11"/>
        <v>6338886.6620313972</v>
      </c>
      <c r="AE65" s="11" t="s">
        <v>45</v>
      </c>
      <c r="AF65" s="16">
        <v>0</v>
      </c>
      <c r="AG65" s="11" t="s">
        <v>46</v>
      </c>
      <c r="AH65" s="11" t="s">
        <v>47</v>
      </c>
      <c r="AI65" s="94" t="s">
        <v>48</v>
      </c>
      <c r="AJ65" s="10" t="s">
        <v>137</v>
      </c>
      <c r="AK65" s="10"/>
    </row>
    <row r="66" spans="1:38" ht="39.75" customHeight="1" x14ac:dyDescent="0.25">
      <c r="A66" s="10">
        <v>65</v>
      </c>
      <c r="B66" s="10" t="s">
        <v>37</v>
      </c>
      <c r="C66" s="10" t="s">
        <v>38</v>
      </c>
      <c r="D66" s="10" t="s">
        <v>39</v>
      </c>
      <c r="E66" s="96" t="s">
        <v>774</v>
      </c>
      <c r="F66" s="109" t="s">
        <v>1130</v>
      </c>
      <c r="G66" s="111">
        <v>42426</v>
      </c>
      <c r="H66" s="107" t="s">
        <v>91</v>
      </c>
      <c r="I66" s="88" t="s">
        <v>129</v>
      </c>
      <c r="J66" s="89" t="s">
        <v>112</v>
      </c>
      <c r="K66" s="112" t="s">
        <v>976</v>
      </c>
      <c r="L66" s="112" t="s">
        <v>856</v>
      </c>
      <c r="M66" s="113" t="s">
        <v>354</v>
      </c>
      <c r="N66" s="113" t="s">
        <v>354</v>
      </c>
      <c r="O66" s="112" t="s">
        <v>676</v>
      </c>
      <c r="P66" s="72">
        <v>225126179</v>
      </c>
      <c r="Q66" s="91">
        <v>151.87</v>
      </c>
      <c r="R66" s="10">
        <v>78.627482245254299</v>
      </c>
      <c r="S66" s="92">
        <f t="shared" si="6"/>
        <v>434834129.59968704</v>
      </c>
      <c r="T66" s="12">
        <v>0.01</v>
      </c>
      <c r="U66" s="11">
        <f t="shared" si="8"/>
        <v>4348341.2959968708</v>
      </c>
      <c r="V66" s="13">
        <v>9</v>
      </c>
      <c r="W66" s="14">
        <v>46022</v>
      </c>
      <c r="X66" s="14">
        <v>46409</v>
      </c>
      <c r="Y66" s="13">
        <f t="shared" si="9"/>
        <v>3285</v>
      </c>
      <c r="Z66" s="15">
        <f t="shared" si="7"/>
        <v>387</v>
      </c>
      <c r="AA66" s="93">
        <v>5.0999999999999997E-2</v>
      </c>
      <c r="AB66" s="93">
        <v>0.12039999999999999</v>
      </c>
      <c r="AC66" s="11">
        <f t="shared" si="10"/>
        <v>4583829.1441387171</v>
      </c>
      <c r="AD66" s="11">
        <f t="shared" si="11"/>
        <v>4063304.8682344207</v>
      </c>
      <c r="AE66" s="11" t="s">
        <v>45</v>
      </c>
      <c r="AF66" s="16">
        <v>0</v>
      </c>
      <c r="AG66" s="11" t="s">
        <v>46</v>
      </c>
      <c r="AH66" s="11" t="s">
        <v>47</v>
      </c>
      <c r="AI66" s="94" t="s">
        <v>48</v>
      </c>
      <c r="AJ66" s="10" t="s">
        <v>102</v>
      </c>
      <c r="AK66" s="10"/>
    </row>
    <row r="67" spans="1:38" ht="39.75" customHeight="1" x14ac:dyDescent="0.25">
      <c r="A67" s="10">
        <v>66</v>
      </c>
      <c r="B67" s="10" t="s">
        <v>37</v>
      </c>
      <c r="C67" s="10" t="s">
        <v>38</v>
      </c>
      <c r="D67" s="10" t="s">
        <v>39</v>
      </c>
      <c r="E67" s="96" t="s">
        <v>774</v>
      </c>
      <c r="F67" s="99" t="s">
        <v>1131</v>
      </c>
      <c r="G67" s="108">
        <v>42564</v>
      </c>
      <c r="H67" s="96" t="s">
        <v>706</v>
      </c>
      <c r="I67" s="85" t="s">
        <v>115</v>
      </c>
      <c r="J67" s="10" t="s">
        <v>116</v>
      </c>
      <c r="K67" s="85" t="s">
        <v>976</v>
      </c>
      <c r="L67" s="96" t="s">
        <v>1378</v>
      </c>
      <c r="M67" s="104" t="s">
        <v>108</v>
      </c>
      <c r="N67" s="104" t="s">
        <v>109</v>
      </c>
      <c r="O67" s="96" t="s">
        <v>549</v>
      </c>
      <c r="P67" s="73">
        <v>97072036</v>
      </c>
      <c r="Q67" s="91">
        <v>151.87</v>
      </c>
      <c r="R67" s="10">
        <v>78.627482245254299</v>
      </c>
      <c r="S67" s="92">
        <f t="shared" si="6"/>
        <v>187495894.39142698</v>
      </c>
      <c r="T67" s="12">
        <v>0.01</v>
      </c>
      <c r="U67" s="11">
        <f t="shared" si="8"/>
        <v>1874958.9439142698</v>
      </c>
      <c r="V67" s="13">
        <v>10</v>
      </c>
      <c r="W67" s="14">
        <v>46022</v>
      </c>
      <c r="X67" s="14">
        <v>46409</v>
      </c>
      <c r="Y67" s="13">
        <f t="shared" si="9"/>
        <v>3650</v>
      </c>
      <c r="Z67" s="15">
        <f t="shared" si="7"/>
        <v>387</v>
      </c>
      <c r="AA67" s="93">
        <v>5.0999999999999997E-2</v>
      </c>
      <c r="AB67" s="93">
        <v>0.12039999999999999</v>
      </c>
      <c r="AC67" s="11">
        <f t="shared" si="10"/>
        <v>1976498.8224567284</v>
      </c>
      <c r="AD67" s="11">
        <f t="shared" si="11"/>
        <v>1752054.2399834667</v>
      </c>
      <c r="AE67" s="11" t="s">
        <v>45</v>
      </c>
      <c r="AF67" s="16">
        <v>0</v>
      </c>
      <c r="AG67" s="11" t="s">
        <v>46</v>
      </c>
      <c r="AH67" s="11" t="s">
        <v>47</v>
      </c>
      <c r="AI67" s="94" t="s">
        <v>48</v>
      </c>
      <c r="AJ67" s="10" t="s">
        <v>144</v>
      </c>
      <c r="AK67" s="10"/>
    </row>
    <row r="68" spans="1:38" ht="39.75" customHeight="1" x14ac:dyDescent="0.25">
      <c r="A68" s="10">
        <v>67</v>
      </c>
      <c r="B68" s="10" t="s">
        <v>37</v>
      </c>
      <c r="C68" s="10" t="s">
        <v>38</v>
      </c>
      <c r="D68" s="10" t="s">
        <v>39</v>
      </c>
      <c r="E68" s="96" t="s">
        <v>774</v>
      </c>
      <c r="F68" s="96" t="s">
        <v>1132</v>
      </c>
      <c r="G68" s="108">
        <v>42564</v>
      </c>
      <c r="H68" s="96" t="s">
        <v>706</v>
      </c>
      <c r="I68" s="85" t="s">
        <v>115</v>
      </c>
      <c r="J68" s="10" t="s">
        <v>116</v>
      </c>
      <c r="K68" s="85" t="s">
        <v>976</v>
      </c>
      <c r="L68" s="96" t="s">
        <v>793</v>
      </c>
      <c r="M68" s="104" t="s">
        <v>108</v>
      </c>
      <c r="N68" s="104" t="s">
        <v>109</v>
      </c>
      <c r="O68" s="96" t="s">
        <v>676</v>
      </c>
      <c r="P68" s="73">
        <v>217881982</v>
      </c>
      <c r="Q68" s="91">
        <v>151.87</v>
      </c>
      <c r="R68" s="10">
        <v>78.627482245254299</v>
      </c>
      <c r="S68" s="92">
        <f t="shared" si="6"/>
        <v>420841869.29865974</v>
      </c>
      <c r="T68" s="12">
        <v>0.01</v>
      </c>
      <c r="U68" s="11">
        <f t="shared" si="8"/>
        <v>4208418.6929865973</v>
      </c>
      <c r="V68" s="13">
        <v>7</v>
      </c>
      <c r="W68" s="14">
        <v>46022</v>
      </c>
      <c r="X68" s="18">
        <v>46581</v>
      </c>
      <c r="Y68" s="13">
        <f t="shared" si="9"/>
        <v>2555</v>
      </c>
      <c r="Z68" s="15">
        <f t="shared" si="7"/>
        <v>559</v>
      </c>
      <c r="AA68" s="93">
        <v>5.0999999999999997E-2</v>
      </c>
      <c r="AB68" s="93">
        <v>0.12039999999999999</v>
      </c>
      <c r="AC68" s="11">
        <f t="shared" si="10"/>
        <v>4541545.2800961491</v>
      </c>
      <c r="AD68" s="11">
        <f t="shared" si="11"/>
        <v>3815824.6350392457</v>
      </c>
      <c r="AE68" s="11" t="s">
        <v>45</v>
      </c>
      <c r="AF68" s="16">
        <v>0</v>
      </c>
      <c r="AG68" s="11" t="s">
        <v>46</v>
      </c>
      <c r="AH68" s="11" t="s">
        <v>47</v>
      </c>
      <c r="AI68" s="94" t="s">
        <v>48</v>
      </c>
      <c r="AJ68" s="10" t="s">
        <v>145</v>
      </c>
      <c r="AK68" s="10"/>
    </row>
    <row r="69" spans="1:38" ht="39.75" customHeight="1" x14ac:dyDescent="0.25">
      <c r="A69" s="10">
        <v>68</v>
      </c>
      <c r="B69" s="10" t="s">
        <v>37</v>
      </c>
      <c r="C69" s="10" t="s">
        <v>38</v>
      </c>
      <c r="D69" s="10" t="s">
        <v>39</v>
      </c>
      <c r="E69" s="96" t="s">
        <v>774</v>
      </c>
      <c r="F69" s="99" t="s">
        <v>1133</v>
      </c>
      <c r="G69" s="111">
        <v>42586</v>
      </c>
      <c r="H69" s="107" t="s">
        <v>91</v>
      </c>
      <c r="I69" s="88" t="s">
        <v>115</v>
      </c>
      <c r="J69" s="10" t="s">
        <v>116</v>
      </c>
      <c r="K69" s="112" t="s">
        <v>976</v>
      </c>
      <c r="L69" s="112" t="s">
        <v>733</v>
      </c>
      <c r="M69" s="113" t="s">
        <v>108</v>
      </c>
      <c r="N69" s="113" t="s">
        <v>109</v>
      </c>
      <c r="O69" s="112" t="s">
        <v>746</v>
      </c>
      <c r="P69" s="70">
        <v>134260291</v>
      </c>
      <c r="Q69" s="91">
        <v>151.87</v>
      </c>
      <c r="R69" s="10">
        <v>78.627482245254299</v>
      </c>
      <c r="S69" s="92">
        <f t="shared" si="6"/>
        <v>259325490.42546359</v>
      </c>
      <c r="T69" s="12">
        <v>0.01</v>
      </c>
      <c r="U69" s="11">
        <f t="shared" si="8"/>
        <v>2593254.9042546358</v>
      </c>
      <c r="V69" s="13">
        <v>8</v>
      </c>
      <c r="W69" s="14">
        <v>46022</v>
      </c>
      <c r="X69" s="18">
        <v>46581</v>
      </c>
      <c r="Y69" s="13">
        <f t="shared" si="9"/>
        <v>2920</v>
      </c>
      <c r="Z69" s="15">
        <f t="shared" si="7"/>
        <v>559</v>
      </c>
      <c r="AA69" s="93">
        <v>5.0999999999999997E-2</v>
      </c>
      <c r="AB69" s="93">
        <v>0.12039999999999999</v>
      </c>
      <c r="AC69" s="11">
        <f t="shared" si="10"/>
        <v>2798529.6686689104</v>
      </c>
      <c r="AD69" s="11">
        <f t="shared" si="11"/>
        <v>2351335.8984651514</v>
      </c>
      <c r="AE69" s="11" t="s">
        <v>45</v>
      </c>
      <c r="AF69" s="16">
        <v>0</v>
      </c>
      <c r="AG69" s="11" t="s">
        <v>46</v>
      </c>
      <c r="AH69" s="11" t="s">
        <v>47</v>
      </c>
      <c r="AI69" s="94" t="s">
        <v>48</v>
      </c>
      <c r="AJ69" s="10" t="s">
        <v>146</v>
      </c>
      <c r="AK69" s="10" t="s">
        <v>419</v>
      </c>
    </row>
    <row r="70" spans="1:38" ht="39.75" customHeight="1" x14ac:dyDescent="0.25">
      <c r="A70" s="10">
        <v>69</v>
      </c>
      <c r="B70" s="10" t="s">
        <v>37</v>
      </c>
      <c r="C70" s="10" t="s">
        <v>38</v>
      </c>
      <c r="D70" s="10" t="s">
        <v>39</v>
      </c>
      <c r="E70" s="96" t="s">
        <v>40</v>
      </c>
      <c r="F70" s="126" t="s">
        <v>900</v>
      </c>
      <c r="G70" s="108">
        <v>42481</v>
      </c>
      <c r="H70" s="96" t="s">
        <v>706</v>
      </c>
      <c r="I70" s="95" t="s">
        <v>42</v>
      </c>
      <c r="J70" s="98" t="s">
        <v>65</v>
      </c>
      <c r="K70" s="85" t="s">
        <v>976</v>
      </c>
      <c r="L70" s="96" t="s">
        <v>824</v>
      </c>
      <c r="M70" s="104" t="s">
        <v>354</v>
      </c>
      <c r="N70" s="104" t="s">
        <v>354</v>
      </c>
      <c r="O70" s="96" t="s">
        <v>676</v>
      </c>
      <c r="P70" s="73">
        <v>6267448682.29</v>
      </c>
      <c r="Q70" s="91">
        <v>151.87</v>
      </c>
      <c r="R70" s="10">
        <v>78.627482245254299</v>
      </c>
      <c r="S70" s="92">
        <f t="shared" si="6"/>
        <v>12105658278.748104</v>
      </c>
      <c r="T70" s="12">
        <v>0.01</v>
      </c>
      <c r="U70" s="11">
        <f t="shared" si="8"/>
        <v>121056582.78748104</v>
      </c>
      <c r="V70" s="13">
        <v>7</v>
      </c>
      <c r="W70" s="14">
        <v>46022</v>
      </c>
      <c r="X70" s="14">
        <v>46603</v>
      </c>
      <c r="Y70" s="13">
        <f t="shared" si="9"/>
        <v>2555</v>
      </c>
      <c r="Z70" s="15">
        <f t="shared" si="7"/>
        <v>581</v>
      </c>
      <c r="AA70" s="93">
        <v>5.0999999999999997E-2</v>
      </c>
      <c r="AB70" s="93">
        <v>0.12039999999999999</v>
      </c>
      <c r="AC70" s="11">
        <f t="shared" si="10"/>
        <v>131031345.15304635</v>
      </c>
      <c r="AD70" s="11">
        <f t="shared" si="11"/>
        <v>109341252.77971312</v>
      </c>
      <c r="AE70" s="11" t="s">
        <v>45</v>
      </c>
      <c r="AF70" s="16">
        <v>0</v>
      </c>
      <c r="AG70" s="11" t="s">
        <v>46</v>
      </c>
      <c r="AH70" s="11" t="s">
        <v>47</v>
      </c>
      <c r="AI70" s="15" t="s">
        <v>66</v>
      </c>
      <c r="AJ70" s="10" t="s">
        <v>102</v>
      </c>
      <c r="AK70" s="10"/>
    </row>
    <row r="71" spans="1:38" ht="39.75" customHeight="1" x14ac:dyDescent="0.25">
      <c r="A71" s="10">
        <v>70</v>
      </c>
      <c r="B71" s="10" t="s">
        <v>37</v>
      </c>
      <c r="C71" s="10" t="s">
        <v>38</v>
      </c>
      <c r="D71" s="10" t="s">
        <v>39</v>
      </c>
      <c r="E71" s="96" t="s">
        <v>40</v>
      </c>
      <c r="F71" s="109" t="s">
        <v>1489</v>
      </c>
      <c r="G71" s="111">
        <v>42460</v>
      </c>
      <c r="H71" s="107" t="s">
        <v>91</v>
      </c>
      <c r="I71" s="88" t="s">
        <v>42</v>
      </c>
      <c r="J71" s="89" t="s">
        <v>43</v>
      </c>
      <c r="K71" s="88" t="s">
        <v>995</v>
      </c>
      <c r="L71" s="112" t="s">
        <v>741</v>
      </c>
      <c r="M71" s="113" t="s">
        <v>354</v>
      </c>
      <c r="N71" s="113" t="s">
        <v>354</v>
      </c>
      <c r="O71" s="112" t="s">
        <v>676</v>
      </c>
      <c r="P71" s="117">
        <v>44145380101</v>
      </c>
      <c r="Q71" s="91">
        <v>151.87</v>
      </c>
      <c r="R71" s="10">
        <v>78.627482245254299</v>
      </c>
      <c r="S71" s="92">
        <f t="shared" si="6"/>
        <v>85267373245.230972</v>
      </c>
      <c r="T71" s="12">
        <v>0.01</v>
      </c>
      <c r="U71" s="11">
        <f t="shared" si="8"/>
        <v>852673732.45230973</v>
      </c>
      <c r="V71" s="19">
        <v>7</v>
      </c>
      <c r="W71" s="14">
        <v>46022</v>
      </c>
      <c r="X71" s="14">
        <v>46498</v>
      </c>
      <c r="Y71" s="13">
        <f t="shared" si="9"/>
        <v>2555</v>
      </c>
      <c r="Z71" s="15">
        <f t="shared" si="7"/>
        <v>476</v>
      </c>
      <c r="AA71" s="93">
        <v>5.0999999999999997E-2</v>
      </c>
      <c r="AB71" s="93">
        <v>0.12039999999999999</v>
      </c>
      <c r="AC71" s="11">
        <f t="shared" si="10"/>
        <v>909819400.79202092</v>
      </c>
      <c r="AD71" s="11">
        <f t="shared" si="11"/>
        <v>784453599.35621333</v>
      </c>
      <c r="AE71" s="11" t="s">
        <v>45</v>
      </c>
      <c r="AF71" s="16">
        <v>0</v>
      </c>
      <c r="AG71" s="11" t="s">
        <v>46</v>
      </c>
      <c r="AH71" s="11" t="s">
        <v>47</v>
      </c>
      <c r="AI71" s="94" t="s">
        <v>48</v>
      </c>
      <c r="AJ71" s="10" t="s">
        <v>147</v>
      </c>
      <c r="AK71" s="10"/>
    </row>
    <row r="72" spans="1:38" ht="39.75" customHeight="1" x14ac:dyDescent="0.25">
      <c r="A72" s="10">
        <v>71</v>
      </c>
      <c r="B72" s="10" t="s">
        <v>37</v>
      </c>
      <c r="C72" s="10" t="s">
        <v>38</v>
      </c>
      <c r="D72" s="10" t="s">
        <v>39</v>
      </c>
      <c r="E72" s="96" t="s">
        <v>465</v>
      </c>
      <c r="F72" s="104" t="s">
        <v>1134</v>
      </c>
      <c r="G72" s="108">
        <v>42467</v>
      </c>
      <c r="H72" s="96" t="s">
        <v>708</v>
      </c>
      <c r="I72" s="95" t="s">
        <v>61</v>
      </c>
      <c r="J72" s="98" t="s">
        <v>59</v>
      </c>
      <c r="K72" s="85" t="s">
        <v>977</v>
      </c>
      <c r="L72" s="96" t="s">
        <v>142</v>
      </c>
      <c r="M72" s="104" t="s">
        <v>354</v>
      </c>
      <c r="N72" s="104" t="s">
        <v>354</v>
      </c>
      <c r="O72" s="96" t="s">
        <v>549</v>
      </c>
      <c r="P72" s="73">
        <v>2025871052</v>
      </c>
      <c r="Q72" s="91">
        <v>151.87</v>
      </c>
      <c r="R72" s="10">
        <v>78.627482245254299</v>
      </c>
      <c r="S72" s="92">
        <f t="shared" si="6"/>
        <v>3912996167.2632585</v>
      </c>
      <c r="T72" s="12">
        <v>0.01</v>
      </c>
      <c r="U72" s="11">
        <f t="shared" si="8"/>
        <v>39129961.672632582</v>
      </c>
      <c r="V72" s="13">
        <v>7</v>
      </c>
      <c r="W72" s="14">
        <v>46022</v>
      </c>
      <c r="X72" s="118">
        <v>46477</v>
      </c>
      <c r="Y72" s="13">
        <f t="shared" si="9"/>
        <v>2555</v>
      </c>
      <c r="Z72" s="15">
        <f t="shared" si="7"/>
        <v>455</v>
      </c>
      <c r="AA72" s="93">
        <v>5.0999999999999997E-2</v>
      </c>
      <c r="AB72" s="93">
        <v>0.12039999999999999</v>
      </c>
      <c r="AC72" s="11">
        <f t="shared" si="10"/>
        <v>41633108.243704386</v>
      </c>
      <c r="AD72" s="11">
        <f t="shared" si="11"/>
        <v>36131962.133314066</v>
      </c>
      <c r="AE72" s="11" t="s">
        <v>45</v>
      </c>
      <c r="AF72" s="16">
        <v>0</v>
      </c>
      <c r="AG72" s="11" t="s">
        <v>46</v>
      </c>
      <c r="AH72" s="11" t="s">
        <v>47</v>
      </c>
      <c r="AI72" s="15" t="s">
        <v>66</v>
      </c>
      <c r="AJ72" s="10" t="s">
        <v>102</v>
      </c>
      <c r="AK72" s="10"/>
    </row>
    <row r="73" spans="1:38" ht="39.75" customHeight="1" x14ac:dyDescent="0.25">
      <c r="A73" s="10">
        <v>72</v>
      </c>
      <c r="B73" s="10" t="s">
        <v>37</v>
      </c>
      <c r="C73" s="10" t="s">
        <v>38</v>
      </c>
      <c r="D73" s="10" t="s">
        <v>39</v>
      </c>
      <c r="E73" s="96" t="s">
        <v>40</v>
      </c>
      <c r="F73" s="99" t="s">
        <v>1135</v>
      </c>
      <c r="G73" s="111">
        <v>42100</v>
      </c>
      <c r="H73" s="107" t="s">
        <v>91</v>
      </c>
      <c r="I73" s="88" t="s">
        <v>148</v>
      </c>
      <c r="J73" s="94" t="s">
        <v>149</v>
      </c>
      <c r="K73" s="112" t="s">
        <v>996</v>
      </c>
      <c r="L73" s="112" t="s">
        <v>117</v>
      </c>
      <c r="M73" s="113" t="s">
        <v>108</v>
      </c>
      <c r="N73" s="113" t="s">
        <v>109</v>
      </c>
      <c r="O73" s="112" t="s">
        <v>864</v>
      </c>
      <c r="P73" s="72">
        <v>31784569</v>
      </c>
      <c r="Q73" s="91">
        <v>151.87</v>
      </c>
      <c r="R73" s="10">
        <v>78.627482245254299</v>
      </c>
      <c r="S73" s="92">
        <f t="shared" si="6"/>
        <v>61392306.559852354</v>
      </c>
      <c r="T73" s="12">
        <v>0.01</v>
      </c>
      <c r="U73" s="11">
        <f t="shared" si="8"/>
        <v>613923.06559852359</v>
      </c>
      <c r="V73" s="19">
        <v>7</v>
      </c>
      <c r="W73" s="14">
        <v>46022</v>
      </c>
      <c r="X73" s="14">
        <v>46484</v>
      </c>
      <c r="Y73" s="13">
        <f t="shared" si="9"/>
        <v>2555</v>
      </c>
      <c r="Z73" s="15">
        <f t="shared" si="7"/>
        <v>462</v>
      </c>
      <c r="AA73" s="93">
        <v>5.0999999999999997E-2</v>
      </c>
      <c r="AB73" s="93">
        <v>0.12039999999999999</v>
      </c>
      <c r="AC73" s="11">
        <f t="shared" si="10"/>
        <v>653819.18855555367</v>
      </c>
      <c r="AD73" s="11">
        <f t="shared" si="11"/>
        <v>566191.69097802369</v>
      </c>
      <c r="AE73" s="11" t="s">
        <v>45</v>
      </c>
      <c r="AF73" s="16">
        <v>0</v>
      </c>
      <c r="AG73" s="11" t="s">
        <v>46</v>
      </c>
      <c r="AH73" s="11" t="s">
        <v>47</v>
      </c>
      <c r="AI73" s="94" t="s">
        <v>48</v>
      </c>
      <c r="AJ73" s="94" t="s">
        <v>150</v>
      </c>
      <c r="AK73" s="94"/>
    </row>
    <row r="74" spans="1:38" ht="39.75" customHeight="1" x14ac:dyDescent="0.25">
      <c r="A74" s="10">
        <v>73</v>
      </c>
      <c r="B74" s="10" t="s">
        <v>37</v>
      </c>
      <c r="C74" s="10" t="s">
        <v>38</v>
      </c>
      <c r="D74" s="10" t="s">
        <v>39</v>
      </c>
      <c r="E74" s="96" t="s">
        <v>774</v>
      </c>
      <c r="F74" s="99" t="s">
        <v>1414</v>
      </c>
      <c r="G74" s="111">
        <v>42474</v>
      </c>
      <c r="H74" s="107" t="s">
        <v>91</v>
      </c>
      <c r="I74" s="88" t="s">
        <v>151</v>
      </c>
      <c r="J74" s="89" t="s">
        <v>59</v>
      </c>
      <c r="K74" s="88" t="s">
        <v>997</v>
      </c>
      <c r="L74" s="112" t="s">
        <v>873</v>
      </c>
      <c r="M74" s="113" t="s">
        <v>354</v>
      </c>
      <c r="N74" s="113" t="s">
        <v>354</v>
      </c>
      <c r="O74" s="112" t="s">
        <v>539</v>
      </c>
      <c r="P74" s="127">
        <v>27271504</v>
      </c>
      <c r="Q74" s="91">
        <v>151.87</v>
      </c>
      <c r="R74" s="10">
        <v>78.627482245254299</v>
      </c>
      <c r="S74" s="92">
        <f t="shared" si="6"/>
        <v>52675263.078641705</v>
      </c>
      <c r="T74" s="12">
        <v>0.01</v>
      </c>
      <c r="U74" s="11">
        <f t="shared" si="8"/>
        <v>526752.63078641705</v>
      </c>
      <c r="V74" s="13">
        <v>7</v>
      </c>
      <c r="W74" s="14">
        <v>46022</v>
      </c>
      <c r="X74" s="18">
        <v>46483</v>
      </c>
      <c r="Y74" s="13">
        <f t="shared" si="9"/>
        <v>2555</v>
      </c>
      <c r="Z74" s="15">
        <f t="shared" si="7"/>
        <v>461</v>
      </c>
      <c r="AA74" s="93">
        <v>5.0999999999999997E-2</v>
      </c>
      <c r="AB74" s="93">
        <v>0.12039999999999999</v>
      </c>
      <c r="AC74" s="11">
        <f t="shared" si="10"/>
        <v>560907.4903047079</v>
      </c>
      <c r="AD74" s="11">
        <f t="shared" si="11"/>
        <v>485883.70868469117</v>
      </c>
      <c r="AE74" s="11" t="s">
        <v>45</v>
      </c>
      <c r="AF74" s="16">
        <v>0</v>
      </c>
      <c r="AG74" s="11" t="s">
        <v>46</v>
      </c>
      <c r="AH74" s="11" t="s">
        <v>47</v>
      </c>
      <c r="AI74" s="94" t="s">
        <v>48</v>
      </c>
      <c r="AJ74" s="10" t="s">
        <v>153</v>
      </c>
      <c r="AK74" s="10"/>
    </row>
    <row r="75" spans="1:38" ht="39.75" customHeight="1" x14ac:dyDescent="0.25">
      <c r="A75" s="10">
        <v>74</v>
      </c>
      <c r="B75" s="10" t="s">
        <v>37</v>
      </c>
      <c r="C75" s="10" t="s">
        <v>38</v>
      </c>
      <c r="D75" s="10" t="s">
        <v>39</v>
      </c>
      <c r="E75" s="96" t="s">
        <v>465</v>
      </c>
      <c r="F75" s="104" t="s">
        <v>1136</v>
      </c>
      <c r="G75" s="108">
        <v>42481</v>
      </c>
      <c r="H75" s="96" t="s">
        <v>706</v>
      </c>
      <c r="I75" s="95" t="s">
        <v>42</v>
      </c>
      <c r="J75" s="98" t="s">
        <v>65</v>
      </c>
      <c r="K75" s="85" t="s">
        <v>977</v>
      </c>
      <c r="L75" s="96" t="s">
        <v>58</v>
      </c>
      <c r="M75" s="104" t="s">
        <v>354</v>
      </c>
      <c r="N75" s="104" t="s">
        <v>354</v>
      </c>
      <c r="O75" s="96" t="s">
        <v>549</v>
      </c>
      <c r="P75" s="73">
        <v>6891770178</v>
      </c>
      <c r="Q75" s="91">
        <v>151.87</v>
      </c>
      <c r="R75" s="10">
        <v>78.627482245254299</v>
      </c>
      <c r="S75" s="92">
        <f t="shared" si="6"/>
        <v>13311543331.22542</v>
      </c>
      <c r="T75" s="12">
        <v>0.01</v>
      </c>
      <c r="U75" s="11">
        <f t="shared" si="8"/>
        <v>133115433.31225421</v>
      </c>
      <c r="V75" s="13">
        <v>7</v>
      </c>
      <c r="W75" s="14">
        <v>46022</v>
      </c>
      <c r="X75" s="18">
        <v>46483</v>
      </c>
      <c r="Y75" s="13">
        <f t="shared" si="9"/>
        <v>2555</v>
      </c>
      <c r="Z75" s="15">
        <f t="shared" si="7"/>
        <v>461</v>
      </c>
      <c r="AA75" s="93">
        <v>5.0999999999999997E-2</v>
      </c>
      <c r="AB75" s="93">
        <v>0.12039999999999999</v>
      </c>
      <c r="AC75" s="11">
        <f t="shared" si="10"/>
        <v>141746693.33597478</v>
      </c>
      <c r="AD75" s="11">
        <f t="shared" si="11"/>
        <v>122787465.38838466</v>
      </c>
      <c r="AE75" s="11" t="s">
        <v>45</v>
      </c>
      <c r="AF75" s="16">
        <v>0</v>
      </c>
      <c r="AG75" s="11" t="s">
        <v>46</v>
      </c>
      <c r="AH75" s="11" t="s">
        <v>47</v>
      </c>
      <c r="AI75" s="15" t="s">
        <v>66</v>
      </c>
      <c r="AJ75" s="10" t="s">
        <v>102</v>
      </c>
      <c r="AK75" s="10"/>
    </row>
    <row r="76" spans="1:38" ht="39.75" customHeight="1" x14ac:dyDescent="0.25">
      <c r="A76" s="10">
        <v>75</v>
      </c>
      <c r="B76" s="10" t="s">
        <v>37</v>
      </c>
      <c r="C76" s="10" t="s">
        <v>38</v>
      </c>
      <c r="D76" s="10" t="s">
        <v>39</v>
      </c>
      <c r="E76" s="85" t="s">
        <v>40</v>
      </c>
      <c r="F76" s="128" t="s">
        <v>155</v>
      </c>
      <c r="G76" s="87">
        <v>42486</v>
      </c>
      <c r="H76" s="88" t="s">
        <v>709</v>
      </c>
      <c r="I76" s="88" t="s">
        <v>42</v>
      </c>
      <c r="J76" s="89" t="s">
        <v>43</v>
      </c>
      <c r="K76" s="88" t="s">
        <v>998</v>
      </c>
      <c r="L76" s="88" t="s">
        <v>156</v>
      </c>
      <c r="M76" s="113" t="s">
        <v>354</v>
      </c>
      <c r="N76" s="90" t="s">
        <v>354</v>
      </c>
      <c r="O76" s="88" t="s">
        <v>679</v>
      </c>
      <c r="P76" s="64">
        <v>2091521127</v>
      </c>
      <c r="Q76" s="91">
        <v>151.87</v>
      </c>
      <c r="R76" s="10">
        <v>78.627482245254299</v>
      </c>
      <c r="S76" s="92">
        <f t="shared" si="6"/>
        <v>4039800137.1417646</v>
      </c>
      <c r="T76" s="12">
        <v>0.01</v>
      </c>
      <c r="U76" s="11">
        <f t="shared" si="8"/>
        <v>40398001.371417649</v>
      </c>
      <c r="V76" s="19">
        <v>7</v>
      </c>
      <c r="W76" s="14">
        <v>46022</v>
      </c>
      <c r="X76" s="18">
        <v>46483</v>
      </c>
      <c r="Y76" s="13">
        <f t="shared" si="9"/>
        <v>2555</v>
      </c>
      <c r="Z76" s="15">
        <f t="shared" si="7"/>
        <v>461</v>
      </c>
      <c r="AA76" s="93">
        <v>5.0999999999999997E-2</v>
      </c>
      <c r="AB76" s="93">
        <v>0.12039999999999999</v>
      </c>
      <c r="AC76" s="11">
        <f t="shared" si="10"/>
        <v>43017424.571261056</v>
      </c>
      <c r="AD76" s="11">
        <f t="shared" si="11"/>
        <v>37263659.605247475</v>
      </c>
      <c r="AE76" s="11" t="s">
        <v>45</v>
      </c>
      <c r="AF76" s="16">
        <v>0</v>
      </c>
      <c r="AG76" s="11" t="s">
        <v>46</v>
      </c>
      <c r="AH76" s="11" t="s">
        <v>47</v>
      </c>
      <c r="AI76" s="94" t="s">
        <v>51</v>
      </c>
      <c r="AJ76" s="94" t="s">
        <v>157</v>
      </c>
      <c r="AK76" s="94"/>
    </row>
    <row r="77" spans="1:38" ht="39.75" customHeight="1" x14ac:dyDescent="0.25">
      <c r="A77" s="10">
        <v>76</v>
      </c>
      <c r="B77" s="10" t="s">
        <v>37</v>
      </c>
      <c r="C77" s="10" t="s">
        <v>38</v>
      </c>
      <c r="D77" s="10" t="s">
        <v>39</v>
      </c>
      <c r="E77" s="96" t="s">
        <v>40</v>
      </c>
      <c r="F77" s="104" t="s">
        <v>901</v>
      </c>
      <c r="G77" s="108">
        <v>42494</v>
      </c>
      <c r="H77" s="96" t="s">
        <v>706</v>
      </c>
      <c r="I77" s="95" t="s">
        <v>42</v>
      </c>
      <c r="J77" s="98" t="s">
        <v>65</v>
      </c>
      <c r="K77" s="85" t="s">
        <v>998</v>
      </c>
      <c r="L77" s="96" t="s">
        <v>132</v>
      </c>
      <c r="M77" s="90" t="s">
        <v>354</v>
      </c>
      <c r="N77" s="104" t="s">
        <v>354</v>
      </c>
      <c r="O77" s="96" t="s">
        <v>675</v>
      </c>
      <c r="P77" s="73">
        <v>38155025456.230003</v>
      </c>
      <c r="Q77" s="91">
        <v>151.87</v>
      </c>
      <c r="R77" s="10">
        <v>78.627482245254299</v>
      </c>
      <c r="S77" s="92">
        <f t="shared" si="6"/>
        <v>73696925687.677017</v>
      </c>
      <c r="T77" s="12">
        <v>0.01</v>
      </c>
      <c r="U77" s="11">
        <f t="shared" si="8"/>
        <v>736969256.87677014</v>
      </c>
      <c r="V77" s="13">
        <v>7</v>
      </c>
      <c r="W77" s="14">
        <v>46022</v>
      </c>
      <c r="X77" s="18">
        <v>46483</v>
      </c>
      <c r="Y77" s="13">
        <f t="shared" si="9"/>
        <v>2555</v>
      </c>
      <c r="Z77" s="15">
        <f t="shared" si="7"/>
        <v>461</v>
      </c>
      <c r="AA77" s="93">
        <v>5.0999999999999997E-2</v>
      </c>
      <c r="AB77" s="93">
        <v>0.12039999999999999</v>
      </c>
      <c r="AC77" s="11">
        <f t="shared" si="10"/>
        <v>784754649.80465364</v>
      </c>
      <c r="AD77" s="11">
        <f t="shared" si="11"/>
        <v>679790350.89637268</v>
      </c>
      <c r="AE77" s="11" t="s">
        <v>45</v>
      </c>
      <c r="AF77" s="16">
        <v>0</v>
      </c>
      <c r="AG77" s="11" t="s">
        <v>46</v>
      </c>
      <c r="AH77" s="11" t="s">
        <v>47</v>
      </c>
      <c r="AI77" s="15" t="s">
        <v>66</v>
      </c>
      <c r="AJ77" s="10" t="s">
        <v>102</v>
      </c>
      <c r="AK77" s="10"/>
    </row>
    <row r="78" spans="1:38" s="21" customFormat="1" ht="39.75" customHeight="1" x14ac:dyDescent="0.25">
      <c r="A78" s="10">
        <v>77</v>
      </c>
      <c r="B78" s="10" t="s">
        <v>37</v>
      </c>
      <c r="C78" s="10" t="s">
        <v>38</v>
      </c>
      <c r="D78" s="10" t="s">
        <v>39</v>
      </c>
      <c r="E78" s="96" t="s">
        <v>629</v>
      </c>
      <c r="F78" s="96" t="s">
        <v>1137</v>
      </c>
      <c r="G78" s="108">
        <v>42494</v>
      </c>
      <c r="H78" s="96" t="s">
        <v>706</v>
      </c>
      <c r="I78" s="104" t="s">
        <v>129</v>
      </c>
      <c r="J78" s="98" t="s">
        <v>112</v>
      </c>
      <c r="K78" s="85" t="s">
        <v>998</v>
      </c>
      <c r="L78" s="96" t="s">
        <v>1362</v>
      </c>
      <c r="M78" s="104" t="s">
        <v>354</v>
      </c>
      <c r="N78" s="104" t="s">
        <v>354</v>
      </c>
      <c r="O78" s="96" t="s">
        <v>845</v>
      </c>
      <c r="P78" s="73">
        <v>304497909</v>
      </c>
      <c r="Q78" s="91">
        <v>151.87</v>
      </c>
      <c r="R78" s="10">
        <v>78.627482245254299</v>
      </c>
      <c r="S78" s="92">
        <f t="shared" si="6"/>
        <v>588141653.77425838</v>
      </c>
      <c r="T78" s="12">
        <v>0.01</v>
      </c>
      <c r="U78" s="11">
        <f t="shared" si="8"/>
        <v>5881416.537742584</v>
      </c>
      <c r="V78" s="13">
        <v>7</v>
      </c>
      <c r="W78" s="14">
        <v>46022</v>
      </c>
      <c r="X78" s="18">
        <v>46483</v>
      </c>
      <c r="Y78" s="13">
        <f t="shared" si="9"/>
        <v>2555</v>
      </c>
      <c r="Z78" s="15">
        <f t="shared" si="7"/>
        <v>461</v>
      </c>
      <c r="AA78" s="93">
        <v>5.0999999999999997E-2</v>
      </c>
      <c r="AB78" s="93">
        <v>0.12039999999999999</v>
      </c>
      <c r="AC78" s="11">
        <f t="shared" si="10"/>
        <v>6262770.0305865547</v>
      </c>
      <c r="AD78" s="11">
        <f t="shared" si="11"/>
        <v>5425097.68847562</v>
      </c>
      <c r="AE78" s="11" t="s">
        <v>45</v>
      </c>
      <c r="AF78" s="16">
        <v>0</v>
      </c>
      <c r="AG78" s="11" t="s">
        <v>46</v>
      </c>
      <c r="AH78" s="11" t="s">
        <v>47</v>
      </c>
      <c r="AI78" s="15" t="s">
        <v>75</v>
      </c>
      <c r="AJ78" s="10" t="s">
        <v>102</v>
      </c>
      <c r="AK78" s="10"/>
      <c r="AL78" s="48"/>
    </row>
    <row r="79" spans="1:38" ht="39.75" customHeight="1" x14ac:dyDescent="0.25">
      <c r="A79" s="10">
        <v>78</v>
      </c>
      <c r="B79" s="10" t="s">
        <v>37</v>
      </c>
      <c r="C79" s="10" t="s">
        <v>38</v>
      </c>
      <c r="D79" s="10" t="s">
        <v>39</v>
      </c>
      <c r="E79" s="96" t="s">
        <v>40</v>
      </c>
      <c r="F79" s="104" t="s">
        <v>902</v>
      </c>
      <c r="G79" s="108">
        <v>42493</v>
      </c>
      <c r="H79" s="96" t="s">
        <v>706</v>
      </c>
      <c r="I79" s="104" t="s">
        <v>129</v>
      </c>
      <c r="J79" s="98" t="s">
        <v>112</v>
      </c>
      <c r="K79" s="85" t="s">
        <v>998</v>
      </c>
      <c r="L79" s="96" t="s">
        <v>160</v>
      </c>
      <c r="M79" s="104" t="s">
        <v>354</v>
      </c>
      <c r="N79" s="104" t="s">
        <v>354</v>
      </c>
      <c r="O79" s="96" t="s">
        <v>675</v>
      </c>
      <c r="P79" s="73">
        <v>1578122978</v>
      </c>
      <c r="Q79" s="91">
        <v>151.87</v>
      </c>
      <c r="R79" s="10">
        <v>78.627482245254299</v>
      </c>
      <c r="S79" s="92">
        <f t="shared" si="6"/>
        <v>3048164965.0345469</v>
      </c>
      <c r="T79" s="12">
        <v>0.01</v>
      </c>
      <c r="U79" s="11">
        <f t="shared" si="8"/>
        <v>30481649.650345471</v>
      </c>
      <c r="V79" s="19">
        <v>7</v>
      </c>
      <c r="W79" s="14">
        <v>46022</v>
      </c>
      <c r="X79" s="18">
        <v>46483</v>
      </c>
      <c r="Y79" s="13">
        <f t="shared" si="9"/>
        <v>2555</v>
      </c>
      <c r="Z79" s="15">
        <f t="shared" si="7"/>
        <v>461</v>
      </c>
      <c r="AA79" s="93">
        <v>5.0999999999999997E-2</v>
      </c>
      <c r="AB79" s="93">
        <v>0.12039999999999999</v>
      </c>
      <c r="AC79" s="11">
        <f t="shared" si="10"/>
        <v>32458092.482987806</v>
      </c>
      <c r="AD79" s="11">
        <f t="shared" si="11"/>
        <v>28116683.455051448</v>
      </c>
      <c r="AE79" s="11" t="s">
        <v>45</v>
      </c>
      <c r="AF79" s="16">
        <v>0</v>
      </c>
      <c r="AG79" s="11" t="s">
        <v>46</v>
      </c>
      <c r="AH79" s="11" t="s">
        <v>47</v>
      </c>
      <c r="AI79" s="15" t="s">
        <v>66</v>
      </c>
      <c r="AJ79" s="10" t="s">
        <v>102</v>
      </c>
      <c r="AK79" s="10"/>
    </row>
    <row r="80" spans="1:38" ht="39.75" customHeight="1" x14ac:dyDescent="0.25">
      <c r="A80" s="10">
        <v>79</v>
      </c>
      <c r="B80" s="10" t="s">
        <v>37</v>
      </c>
      <c r="C80" s="10" t="s">
        <v>38</v>
      </c>
      <c r="D80" s="10" t="s">
        <v>39</v>
      </c>
      <c r="E80" s="96" t="s">
        <v>465</v>
      </c>
      <c r="F80" s="104" t="s">
        <v>1138</v>
      </c>
      <c r="G80" s="108">
        <v>42494</v>
      </c>
      <c r="H80" s="96" t="s">
        <v>708</v>
      </c>
      <c r="I80" s="85" t="s">
        <v>161</v>
      </c>
      <c r="J80" s="89" t="s">
        <v>112</v>
      </c>
      <c r="K80" s="104" t="s">
        <v>999</v>
      </c>
      <c r="L80" s="96" t="s">
        <v>142</v>
      </c>
      <c r="M80" s="104" t="s">
        <v>354</v>
      </c>
      <c r="N80" s="104" t="s">
        <v>354</v>
      </c>
      <c r="O80" s="96" t="s">
        <v>549</v>
      </c>
      <c r="P80" s="129">
        <v>617306154</v>
      </c>
      <c r="Q80" s="91">
        <v>151.87</v>
      </c>
      <c r="R80" s="10">
        <v>78.627482245254299</v>
      </c>
      <c r="S80" s="92">
        <f t="shared" si="6"/>
        <v>1192334829.1320679</v>
      </c>
      <c r="T80" s="12">
        <v>0.01</v>
      </c>
      <c r="U80" s="11">
        <f t="shared" si="8"/>
        <v>11923348.29132068</v>
      </c>
      <c r="V80" s="19">
        <v>7</v>
      </c>
      <c r="W80" s="14">
        <v>46022</v>
      </c>
      <c r="X80" s="18">
        <v>46483</v>
      </c>
      <c r="Y80" s="13">
        <f t="shared" si="9"/>
        <v>2555</v>
      </c>
      <c r="Z80" s="15">
        <f t="shared" si="7"/>
        <v>461</v>
      </c>
      <c r="AA80" s="93">
        <v>5.0999999999999997E-2</v>
      </c>
      <c r="AB80" s="93">
        <v>0.12039999999999999</v>
      </c>
      <c r="AC80" s="11">
        <f t="shared" si="10"/>
        <v>12696463.150319524</v>
      </c>
      <c r="AD80" s="11">
        <f t="shared" si="11"/>
        <v>10998256.770121776</v>
      </c>
      <c r="AE80" s="11" t="s">
        <v>45</v>
      </c>
      <c r="AF80" s="16">
        <v>0</v>
      </c>
      <c r="AG80" s="11" t="s">
        <v>46</v>
      </c>
      <c r="AH80" s="11" t="s">
        <v>47</v>
      </c>
      <c r="AI80" s="94" t="s">
        <v>48</v>
      </c>
      <c r="AJ80" s="10" t="s">
        <v>162</v>
      </c>
      <c r="AK80" s="10"/>
    </row>
    <row r="81" spans="1:37" ht="39.75" customHeight="1" x14ac:dyDescent="0.25">
      <c r="A81" s="10">
        <v>80</v>
      </c>
      <c r="B81" s="10" t="s">
        <v>37</v>
      </c>
      <c r="C81" s="10" t="s">
        <v>38</v>
      </c>
      <c r="D81" s="10" t="s">
        <v>39</v>
      </c>
      <c r="E81" s="96" t="s">
        <v>40</v>
      </c>
      <c r="F81" s="86" t="s">
        <v>903</v>
      </c>
      <c r="G81" s="108">
        <v>42793</v>
      </c>
      <c r="H81" s="96" t="s">
        <v>706</v>
      </c>
      <c r="I81" s="104" t="s">
        <v>129</v>
      </c>
      <c r="J81" s="98" t="s">
        <v>112</v>
      </c>
      <c r="K81" s="104" t="s">
        <v>985</v>
      </c>
      <c r="L81" s="96" t="s">
        <v>132</v>
      </c>
      <c r="M81" s="104" t="s">
        <v>354</v>
      </c>
      <c r="N81" s="104" t="s">
        <v>354</v>
      </c>
      <c r="O81" s="96" t="s">
        <v>679</v>
      </c>
      <c r="P81" s="129">
        <v>37724149</v>
      </c>
      <c r="Q81" s="91">
        <v>151.87</v>
      </c>
      <c r="R81" s="10">
        <v>78.627482245254299</v>
      </c>
      <c r="S81" s="92">
        <f t="shared" si="6"/>
        <v>72864682.233619332</v>
      </c>
      <c r="T81" s="12">
        <v>0.01</v>
      </c>
      <c r="U81" s="11">
        <f t="shared" si="8"/>
        <v>728646.82233619329</v>
      </c>
      <c r="V81" s="19">
        <v>7</v>
      </c>
      <c r="W81" s="14">
        <v>46022</v>
      </c>
      <c r="X81" s="18">
        <v>46483</v>
      </c>
      <c r="Y81" s="13">
        <f t="shared" si="9"/>
        <v>2555</v>
      </c>
      <c r="Z81" s="15">
        <f t="shared" si="7"/>
        <v>461</v>
      </c>
      <c r="AA81" s="93">
        <v>5.0999999999999997E-2</v>
      </c>
      <c r="AB81" s="93">
        <v>0.12039999999999999</v>
      </c>
      <c r="AC81" s="11">
        <f t="shared" si="10"/>
        <v>775892.58514935058</v>
      </c>
      <c r="AD81" s="11">
        <f t="shared" si="11"/>
        <v>672113.62538325286</v>
      </c>
      <c r="AE81" s="11" t="s">
        <v>45</v>
      </c>
      <c r="AF81" s="16">
        <v>0</v>
      </c>
      <c r="AG81" s="11" t="s">
        <v>46</v>
      </c>
      <c r="AH81" s="11" t="s">
        <v>47</v>
      </c>
      <c r="AI81" s="10" t="s">
        <v>163</v>
      </c>
      <c r="AJ81" s="10" t="s">
        <v>164</v>
      </c>
      <c r="AK81" s="10"/>
    </row>
    <row r="82" spans="1:37" ht="39.75" customHeight="1" x14ac:dyDescent="0.25">
      <c r="A82" s="10">
        <v>81</v>
      </c>
      <c r="B82" s="10" t="s">
        <v>37</v>
      </c>
      <c r="C82" s="10" t="s">
        <v>38</v>
      </c>
      <c r="D82" s="10" t="s">
        <v>39</v>
      </c>
      <c r="E82" s="96" t="s">
        <v>40</v>
      </c>
      <c r="F82" s="104" t="s">
        <v>904</v>
      </c>
      <c r="G82" s="108">
        <v>42510</v>
      </c>
      <c r="H82" s="96" t="s">
        <v>707</v>
      </c>
      <c r="I82" s="85" t="s">
        <v>130</v>
      </c>
      <c r="J82" s="98" t="s">
        <v>131</v>
      </c>
      <c r="K82" s="85" t="s">
        <v>998</v>
      </c>
      <c r="L82" s="96" t="s">
        <v>72</v>
      </c>
      <c r="M82" s="104" t="s">
        <v>354</v>
      </c>
      <c r="N82" s="104" t="s">
        <v>354</v>
      </c>
      <c r="O82" s="96" t="s">
        <v>675</v>
      </c>
      <c r="P82" s="110">
        <v>147887490701</v>
      </c>
      <c r="Q82" s="91">
        <v>151.87</v>
      </c>
      <c r="R82" s="10">
        <v>78.627482245254299</v>
      </c>
      <c r="S82" s="92">
        <f t="shared" si="6"/>
        <v>285646603088.53351</v>
      </c>
      <c r="T82" s="12">
        <v>0.01</v>
      </c>
      <c r="U82" s="11">
        <f t="shared" si="8"/>
        <v>2856466030.885335</v>
      </c>
      <c r="V82" s="13">
        <v>7</v>
      </c>
      <c r="W82" s="14">
        <v>46022</v>
      </c>
      <c r="X82" s="18">
        <v>46483</v>
      </c>
      <c r="Y82" s="13">
        <f t="shared" si="9"/>
        <v>2555</v>
      </c>
      <c r="Z82" s="15">
        <f t="shared" si="7"/>
        <v>461</v>
      </c>
      <c r="AA82" s="93">
        <v>5.0999999999999997E-2</v>
      </c>
      <c r="AB82" s="93">
        <v>0.12039999999999999</v>
      </c>
      <c r="AC82" s="11">
        <f t="shared" si="10"/>
        <v>3041680475.5820851</v>
      </c>
      <c r="AD82" s="11">
        <f t="shared" si="11"/>
        <v>2634842671.3053546</v>
      </c>
      <c r="AE82" s="11" t="s">
        <v>45</v>
      </c>
      <c r="AF82" s="16">
        <v>0</v>
      </c>
      <c r="AG82" s="11" t="s">
        <v>46</v>
      </c>
      <c r="AH82" s="11" t="s">
        <v>47</v>
      </c>
      <c r="AI82" s="15" t="s">
        <v>66</v>
      </c>
      <c r="AJ82" s="10" t="s">
        <v>102</v>
      </c>
      <c r="AK82" s="10"/>
    </row>
    <row r="83" spans="1:37" ht="39.75" customHeight="1" x14ac:dyDescent="0.25">
      <c r="A83" s="10">
        <v>82</v>
      </c>
      <c r="B83" s="10" t="s">
        <v>37</v>
      </c>
      <c r="C83" s="10" t="s">
        <v>38</v>
      </c>
      <c r="D83" s="10" t="s">
        <v>39</v>
      </c>
      <c r="E83" s="85" t="s">
        <v>40</v>
      </c>
      <c r="F83" s="86" t="s">
        <v>167</v>
      </c>
      <c r="G83" s="87">
        <v>42657</v>
      </c>
      <c r="H83" s="88" t="s">
        <v>705</v>
      </c>
      <c r="I83" s="88" t="s">
        <v>168</v>
      </c>
      <c r="J83" s="94" t="s">
        <v>169</v>
      </c>
      <c r="K83" s="88" t="s">
        <v>1000</v>
      </c>
      <c r="L83" s="88" t="s">
        <v>170</v>
      </c>
      <c r="M83" s="104" t="s">
        <v>354</v>
      </c>
      <c r="N83" s="90" t="s">
        <v>354</v>
      </c>
      <c r="O83" s="88" t="s">
        <v>676</v>
      </c>
      <c r="P83" s="64">
        <v>1967998692</v>
      </c>
      <c r="Q83" s="91">
        <v>151.87</v>
      </c>
      <c r="R83" s="10">
        <v>78.627482245254299</v>
      </c>
      <c r="S83" s="92">
        <f t="shared" si="6"/>
        <v>3801214954.6105995</v>
      </c>
      <c r="T83" s="12">
        <v>0.01</v>
      </c>
      <c r="U83" s="11">
        <f t="shared" si="8"/>
        <v>38012149.546105996</v>
      </c>
      <c r="V83" s="10">
        <v>7</v>
      </c>
      <c r="W83" s="14">
        <v>46022</v>
      </c>
      <c r="X83" s="18">
        <v>46483</v>
      </c>
      <c r="Y83" s="13">
        <f t="shared" si="9"/>
        <v>2555</v>
      </c>
      <c r="Z83" s="130">
        <f>+X83-W83</f>
        <v>461</v>
      </c>
      <c r="AA83" s="93">
        <v>5.0999999999999997E-2</v>
      </c>
      <c r="AB83" s="93">
        <v>0.12039999999999999</v>
      </c>
      <c r="AC83" s="11">
        <f t="shared" si="10"/>
        <v>40476873.121946923</v>
      </c>
      <c r="AD83" s="11">
        <f t="shared" si="11"/>
        <v>35062917.804444574</v>
      </c>
      <c r="AE83" s="11" t="s">
        <v>45</v>
      </c>
      <c r="AF83" s="16">
        <v>0</v>
      </c>
      <c r="AG83" s="11" t="s">
        <v>46</v>
      </c>
      <c r="AH83" s="11" t="s">
        <v>47</v>
      </c>
      <c r="AI83" s="94" t="s">
        <v>48</v>
      </c>
      <c r="AJ83" s="10" t="s">
        <v>171</v>
      </c>
      <c r="AK83" s="10"/>
    </row>
    <row r="84" spans="1:37" ht="39.75" customHeight="1" x14ac:dyDescent="0.25">
      <c r="A84" s="10">
        <v>83</v>
      </c>
      <c r="B84" s="10" t="s">
        <v>37</v>
      </c>
      <c r="C84" s="10" t="s">
        <v>38</v>
      </c>
      <c r="D84" s="10" t="s">
        <v>39</v>
      </c>
      <c r="E84" s="85" t="s">
        <v>40</v>
      </c>
      <c r="F84" s="86" t="s">
        <v>172</v>
      </c>
      <c r="G84" s="87">
        <v>42509</v>
      </c>
      <c r="H84" s="88" t="s">
        <v>705</v>
      </c>
      <c r="I84" s="88" t="s">
        <v>173</v>
      </c>
      <c r="J84" s="94">
        <v>90156264</v>
      </c>
      <c r="K84" s="88" t="s">
        <v>1000</v>
      </c>
      <c r="L84" s="88" t="s">
        <v>165</v>
      </c>
      <c r="M84" s="90" t="s">
        <v>354</v>
      </c>
      <c r="N84" s="90" t="s">
        <v>354</v>
      </c>
      <c r="O84" s="88" t="s">
        <v>679</v>
      </c>
      <c r="P84" s="64">
        <v>1728616146</v>
      </c>
      <c r="Q84" s="91">
        <v>151.87</v>
      </c>
      <c r="R84" s="10">
        <v>78.627482245254299</v>
      </c>
      <c r="S84" s="92">
        <f t="shared" si="6"/>
        <v>3338844467.5635686</v>
      </c>
      <c r="T84" s="12">
        <v>0.01</v>
      </c>
      <c r="U84" s="11">
        <f t="shared" si="8"/>
        <v>33388444.675635688</v>
      </c>
      <c r="V84" s="19">
        <v>7</v>
      </c>
      <c r="W84" s="14">
        <v>46022</v>
      </c>
      <c r="X84" s="18">
        <v>46483</v>
      </c>
      <c r="Y84" s="13">
        <f t="shared" si="9"/>
        <v>2555</v>
      </c>
      <c r="Z84" s="15">
        <f t="shared" si="7"/>
        <v>461</v>
      </c>
      <c r="AA84" s="93">
        <v>5.0999999999999997E-2</v>
      </c>
      <c r="AB84" s="93">
        <v>0.12039999999999999</v>
      </c>
      <c r="AC84" s="11">
        <f t="shared" si="10"/>
        <v>35553365.305890597</v>
      </c>
      <c r="AD84" s="11">
        <f t="shared" si="11"/>
        <v>30797950.267455645</v>
      </c>
      <c r="AE84" s="11" t="s">
        <v>45</v>
      </c>
      <c r="AF84" s="16">
        <v>0</v>
      </c>
      <c r="AG84" s="11" t="s">
        <v>46</v>
      </c>
      <c r="AH84" s="11" t="s">
        <v>47</v>
      </c>
      <c r="AI84" s="94" t="s">
        <v>48</v>
      </c>
      <c r="AJ84" s="10" t="s">
        <v>174</v>
      </c>
      <c r="AK84" s="10"/>
    </row>
    <row r="85" spans="1:37" ht="39.75" customHeight="1" x14ac:dyDescent="0.25">
      <c r="A85" s="10">
        <v>84</v>
      </c>
      <c r="B85" s="10" t="s">
        <v>37</v>
      </c>
      <c r="C85" s="10" t="s">
        <v>38</v>
      </c>
      <c r="D85" s="10" t="s">
        <v>39</v>
      </c>
      <c r="E85" s="96" t="s">
        <v>465</v>
      </c>
      <c r="F85" s="104" t="s">
        <v>1139</v>
      </c>
      <c r="G85" s="108">
        <v>42521</v>
      </c>
      <c r="H85" s="96" t="s">
        <v>708</v>
      </c>
      <c r="I85" s="85" t="s">
        <v>175</v>
      </c>
      <c r="J85" s="89" t="s">
        <v>53</v>
      </c>
      <c r="K85" s="104" t="s">
        <v>999</v>
      </c>
      <c r="L85" s="96" t="s">
        <v>142</v>
      </c>
      <c r="M85" s="90" t="s">
        <v>354</v>
      </c>
      <c r="N85" s="104" t="s">
        <v>354</v>
      </c>
      <c r="O85" s="96" t="s">
        <v>549</v>
      </c>
      <c r="P85" s="129">
        <v>19158082350</v>
      </c>
      <c r="Q85" s="91">
        <v>151.87</v>
      </c>
      <c r="R85" s="10">
        <v>78.627482245254299</v>
      </c>
      <c r="S85" s="92">
        <f t="shared" si="6"/>
        <v>37004084111.698875</v>
      </c>
      <c r="T85" s="12">
        <v>0.01</v>
      </c>
      <c r="U85" s="11">
        <f t="shared" si="8"/>
        <v>370040841.11698878</v>
      </c>
      <c r="V85" s="13">
        <v>8</v>
      </c>
      <c r="W85" s="14">
        <v>46022</v>
      </c>
      <c r="X85" s="131">
        <v>46309</v>
      </c>
      <c r="Y85" s="13">
        <f t="shared" si="9"/>
        <v>2920</v>
      </c>
      <c r="Z85" s="15">
        <f t="shared" si="7"/>
        <v>287</v>
      </c>
      <c r="AA85" s="93">
        <v>5.0999999999999997E-2</v>
      </c>
      <c r="AB85" s="93">
        <v>0.12039999999999999</v>
      </c>
      <c r="AC85" s="11">
        <f t="shared" si="10"/>
        <v>384800745.41571558</v>
      </c>
      <c r="AD85" s="11">
        <f t="shared" si="11"/>
        <v>351895544.7379092</v>
      </c>
      <c r="AE85" s="11" t="s">
        <v>45</v>
      </c>
      <c r="AF85" s="16">
        <v>0</v>
      </c>
      <c r="AG85" s="11" t="s">
        <v>46</v>
      </c>
      <c r="AH85" s="11" t="s">
        <v>47</v>
      </c>
      <c r="AI85" s="94" t="s">
        <v>48</v>
      </c>
      <c r="AJ85" s="10" t="s">
        <v>162</v>
      </c>
      <c r="AK85" s="10"/>
    </row>
    <row r="86" spans="1:37" ht="39.75" customHeight="1" x14ac:dyDescent="0.25">
      <c r="A86" s="10">
        <v>85</v>
      </c>
      <c r="B86" s="10" t="s">
        <v>37</v>
      </c>
      <c r="C86" s="10" t="s">
        <v>38</v>
      </c>
      <c r="D86" s="10" t="s">
        <v>39</v>
      </c>
      <c r="E86" s="96" t="s">
        <v>40</v>
      </c>
      <c r="F86" s="104" t="s">
        <v>905</v>
      </c>
      <c r="G86" s="108">
        <v>42522</v>
      </c>
      <c r="H86" s="96" t="s">
        <v>706</v>
      </c>
      <c r="I86" s="85" t="s">
        <v>181</v>
      </c>
      <c r="J86" s="98" t="s">
        <v>182</v>
      </c>
      <c r="K86" s="85" t="s">
        <v>1001</v>
      </c>
      <c r="L86" s="96" t="s">
        <v>183</v>
      </c>
      <c r="M86" s="104" t="s">
        <v>354</v>
      </c>
      <c r="N86" s="104" t="s">
        <v>354</v>
      </c>
      <c r="O86" s="96" t="s">
        <v>549</v>
      </c>
      <c r="P86" s="110">
        <v>12309540</v>
      </c>
      <c r="Q86" s="91">
        <v>151.87</v>
      </c>
      <c r="R86" s="10">
        <v>78.627482245254299</v>
      </c>
      <c r="S86" s="92">
        <f t="shared" si="6"/>
        <v>23776035.889955435</v>
      </c>
      <c r="T86" s="12">
        <v>0.01</v>
      </c>
      <c r="U86" s="11">
        <f t="shared" si="8"/>
        <v>237760.35889955435</v>
      </c>
      <c r="V86" s="13">
        <v>7</v>
      </c>
      <c r="W86" s="14">
        <v>46022</v>
      </c>
      <c r="X86" s="131">
        <v>46161</v>
      </c>
      <c r="Y86" s="13">
        <f t="shared" si="9"/>
        <v>2555</v>
      </c>
      <c r="Z86" s="15">
        <f t="shared" si="7"/>
        <v>139</v>
      </c>
      <c r="AA86" s="93">
        <v>5.0999999999999997E-2</v>
      </c>
      <c r="AB86" s="93">
        <v>0.12039999999999999</v>
      </c>
      <c r="AC86" s="11">
        <f t="shared" si="10"/>
        <v>242307.1532959929</v>
      </c>
      <c r="AD86" s="11">
        <f t="shared" si="11"/>
        <v>232040.54493203605</v>
      </c>
      <c r="AE86" s="11" t="s">
        <v>45</v>
      </c>
      <c r="AF86" s="16">
        <v>0</v>
      </c>
      <c r="AG86" s="11" t="s">
        <v>46</v>
      </c>
      <c r="AH86" s="11" t="s">
        <v>47</v>
      </c>
      <c r="AI86" s="15" t="s">
        <v>184</v>
      </c>
      <c r="AJ86" s="10" t="s">
        <v>185</v>
      </c>
      <c r="AK86" s="10"/>
    </row>
    <row r="87" spans="1:37" ht="39.75" customHeight="1" x14ac:dyDescent="0.25">
      <c r="A87" s="10">
        <v>86</v>
      </c>
      <c r="B87" s="10" t="s">
        <v>37</v>
      </c>
      <c r="C87" s="10" t="s">
        <v>38</v>
      </c>
      <c r="D87" s="10" t="s">
        <v>39</v>
      </c>
      <c r="E87" s="96" t="s">
        <v>40</v>
      </c>
      <c r="F87" s="104" t="s">
        <v>906</v>
      </c>
      <c r="G87" s="108">
        <v>42522</v>
      </c>
      <c r="H87" s="96" t="s">
        <v>706</v>
      </c>
      <c r="I87" s="104" t="s">
        <v>129</v>
      </c>
      <c r="J87" s="98" t="s">
        <v>112</v>
      </c>
      <c r="K87" s="85" t="s">
        <v>1001</v>
      </c>
      <c r="L87" s="96" t="s">
        <v>563</v>
      </c>
      <c r="M87" s="104" t="s">
        <v>354</v>
      </c>
      <c r="N87" s="104" t="s">
        <v>354</v>
      </c>
      <c r="O87" s="96" t="s">
        <v>678</v>
      </c>
      <c r="P87" s="110">
        <v>260014107</v>
      </c>
      <c r="Q87" s="91">
        <v>151.87</v>
      </c>
      <c r="R87" s="10">
        <v>78.627482245254299</v>
      </c>
      <c r="S87" s="92">
        <f t="shared" si="6"/>
        <v>502220614.2493313</v>
      </c>
      <c r="T87" s="12">
        <v>0.01</v>
      </c>
      <c r="U87" s="11">
        <f t="shared" si="8"/>
        <v>5022206.1424933132</v>
      </c>
      <c r="V87" s="13">
        <v>8</v>
      </c>
      <c r="W87" s="14">
        <v>46022</v>
      </c>
      <c r="X87" s="131">
        <v>46173</v>
      </c>
      <c r="Y87" s="13">
        <f t="shared" si="9"/>
        <v>2920</v>
      </c>
      <c r="Z87" s="15">
        <f t="shared" si="7"/>
        <v>151</v>
      </c>
      <c r="AA87" s="93">
        <v>5.0999999999999997E-2</v>
      </c>
      <c r="AB87" s="93">
        <v>0.12039999999999999</v>
      </c>
      <c r="AC87" s="11">
        <f t="shared" si="10"/>
        <v>5126624.9749811012</v>
      </c>
      <c r="AD87" s="11">
        <f t="shared" si="11"/>
        <v>4891093.4996990291</v>
      </c>
      <c r="AE87" s="11" t="s">
        <v>45</v>
      </c>
      <c r="AF87" s="16">
        <v>0</v>
      </c>
      <c r="AG87" s="11" t="s">
        <v>46</v>
      </c>
      <c r="AH87" s="11" t="s">
        <v>47</v>
      </c>
      <c r="AI87" s="15" t="s">
        <v>66</v>
      </c>
      <c r="AJ87" s="10" t="s">
        <v>102</v>
      </c>
      <c r="AK87" s="10"/>
    </row>
    <row r="88" spans="1:37" ht="39.75" customHeight="1" x14ac:dyDescent="0.25">
      <c r="A88" s="10">
        <v>87</v>
      </c>
      <c r="B88" s="10" t="s">
        <v>37</v>
      </c>
      <c r="C88" s="10" t="s">
        <v>38</v>
      </c>
      <c r="D88" s="10" t="s">
        <v>39</v>
      </c>
      <c r="E88" s="96" t="s">
        <v>465</v>
      </c>
      <c r="F88" s="104" t="s">
        <v>1140</v>
      </c>
      <c r="G88" s="108">
        <v>42522</v>
      </c>
      <c r="H88" s="96" t="s">
        <v>706</v>
      </c>
      <c r="I88" s="85" t="s">
        <v>186</v>
      </c>
      <c r="J88" s="98" t="s">
        <v>187</v>
      </c>
      <c r="K88" s="85" t="s">
        <v>1001</v>
      </c>
      <c r="L88" s="96" t="s">
        <v>347</v>
      </c>
      <c r="M88" s="104" t="s">
        <v>354</v>
      </c>
      <c r="N88" s="104" t="s">
        <v>354</v>
      </c>
      <c r="O88" s="96" t="s">
        <v>678</v>
      </c>
      <c r="P88" s="104" t="s">
        <v>46</v>
      </c>
      <c r="Q88" s="91">
        <v>151.87</v>
      </c>
      <c r="R88" s="10">
        <v>78.627482245254299</v>
      </c>
      <c r="S88" s="92" t="e">
        <f t="shared" si="6"/>
        <v>#VALUE!</v>
      </c>
      <c r="T88" s="12">
        <v>0.01</v>
      </c>
      <c r="U88" s="11" t="e">
        <f t="shared" si="8"/>
        <v>#VALUE!</v>
      </c>
      <c r="V88" s="19">
        <v>7</v>
      </c>
      <c r="W88" s="14">
        <v>46022</v>
      </c>
      <c r="X88" s="14">
        <v>46539</v>
      </c>
      <c r="Y88" s="13">
        <f t="shared" si="9"/>
        <v>2555</v>
      </c>
      <c r="Z88" s="15">
        <f t="shared" si="7"/>
        <v>517</v>
      </c>
      <c r="AA88" s="93">
        <v>5.0999999999999997E-2</v>
      </c>
      <c r="AB88" s="93">
        <v>0.12039999999999999</v>
      </c>
      <c r="AC88" s="11" t="e">
        <f t="shared" si="10"/>
        <v>#VALUE!</v>
      </c>
      <c r="AD88" s="11" t="e">
        <f t="shared" si="11"/>
        <v>#VALUE!</v>
      </c>
      <c r="AE88" s="11" t="s">
        <v>45</v>
      </c>
      <c r="AF88" s="16">
        <v>0</v>
      </c>
      <c r="AG88" s="11" t="s">
        <v>46</v>
      </c>
      <c r="AH88" s="11" t="s">
        <v>47</v>
      </c>
      <c r="AI88" s="15" t="s">
        <v>188</v>
      </c>
      <c r="AJ88" s="10" t="s">
        <v>189</v>
      </c>
      <c r="AK88" s="10" t="s">
        <v>190</v>
      </c>
    </row>
    <row r="89" spans="1:37" ht="39.75" customHeight="1" x14ac:dyDescent="0.25">
      <c r="A89" s="10">
        <v>88</v>
      </c>
      <c r="B89" s="10" t="s">
        <v>37</v>
      </c>
      <c r="C89" s="10" t="s">
        <v>38</v>
      </c>
      <c r="D89" s="10" t="s">
        <v>39</v>
      </c>
      <c r="E89" s="96" t="s">
        <v>628</v>
      </c>
      <c r="F89" s="96" t="s">
        <v>1141</v>
      </c>
      <c r="G89" s="108">
        <v>42522</v>
      </c>
      <c r="H89" s="96" t="s">
        <v>708</v>
      </c>
      <c r="I89" s="85" t="s">
        <v>214</v>
      </c>
      <c r="J89" s="94" t="s">
        <v>82</v>
      </c>
      <c r="K89" s="132" t="s">
        <v>999</v>
      </c>
      <c r="L89" s="96" t="s">
        <v>1072</v>
      </c>
      <c r="M89" s="104" t="s">
        <v>354</v>
      </c>
      <c r="N89" s="104" t="s">
        <v>354</v>
      </c>
      <c r="O89" s="95" t="s">
        <v>678</v>
      </c>
      <c r="P89" s="129">
        <v>1806007987</v>
      </c>
      <c r="Q89" s="91">
        <v>151.87</v>
      </c>
      <c r="R89" s="10">
        <v>78.627482245254299</v>
      </c>
      <c r="S89" s="92">
        <f t="shared" si="6"/>
        <v>3488327810.4996753</v>
      </c>
      <c r="T89" s="12">
        <v>0.01</v>
      </c>
      <c r="U89" s="11">
        <f t="shared" si="8"/>
        <v>34883278.104996756</v>
      </c>
      <c r="V89" s="19">
        <v>7</v>
      </c>
      <c r="W89" s="14">
        <v>46022</v>
      </c>
      <c r="X89" s="14">
        <v>46539</v>
      </c>
      <c r="Y89" s="13">
        <f t="shared" si="9"/>
        <v>2555</v>
      </c>
      <c r="Z89" s="15">
        <f t="shared" si="7"/>
        <v>517</v>
      </c>
      <c r="AA89" s="93">
        <v>5.0999999999999997E-2</v>
      </c>
      <c r="AB89" s="93">
        <v>0.12039999999999999</v>
      </c>
      <c r="AC89" s="11">
        <f t="shared" si="10"/>
        <v>37429687.908167087</v>
      </c>
      <c r="AD89" s="11">
        <f t="shared" si="11"/>
        <v>31862676.420434326</v>
      </c>
      <c r="AE89" s="11" t="s">
        <v>45</v>
      </c>
      <c r="AF89" s="16">
        <v>0</v>
      </c>
      <c r="AG89" s="11" t="s">
        <v>46</v>
      </c>
      <c r="AH89" s="11" t="s">
        <v>47</v>
      </c>
      <c r="AI89" s="94" t="s">
        <v>48</v>
      </c>
      <c r="AJ89" s="10" t="s">
        <v>137</v>
      </c>
      <c r="AK89" s="10"/>
    </row>
    <row r="90" spans="1:37" ht="39.75" customHeight="1" x14ac:dyDescent="0.25">
      <c r="A90" s="10">
        <v>89</v>
      </c>
      <c r="B90" s="10" t="s">
        <v>37</v>
      </c>
      <c r="C90" s="10" t="s">
        <v>38</v>
      </c>
      <c r="D90" s="10" t="s">
        <v>39</v>
      </c>
      <c r="E90" s="85" t="s">
        <v>40</v>
      </c>
      <c r="F90" s="86" t="s">
        <v>191</v>
      </c>
      <c r="G90" s="87">
        <v>42524</v>
      </c>
      <c r="H90" s="88" t="s">
        <v>705</v>
      </c>
      <c r="I90" s="88" t="s">
        <v>180</v>
      </c>
      <c r="J90" s="94" t="s">
        <v>178</v>
      </c>
      <c r="K90" s="88" t="s">
        <v>999</v>
      </c>
      <c r="L90" s="88" t="s">
        <v>119</v>
      </c>
      <c r="M90" s="104" t="s">
        <v>354</v>
      </c>
      <c r="N90" s="90" t="s">
        <v>354</v>
      </c>
      <c r="O90" s="88" t="s">
        <v>679</v>
      </c>
      <c r="P90" s="64">
        <v>34845667971</v>
      </c>
      <c r="Q90" s="91">
        <v>151.87</v>
      </c>
      <c r="R90" s="10">
        <v>78.627482245254299</v>
      </c>
      <c r="S90" s="92"/>
      <c r="T90" s="12">
        <v>0.01</v>
      </c>
      <c r="U90" s="11">
        <f t="shared" si="8"/>
        <v>0</v>
      </c>
      <c r="V90" s="19">
        <v>7</v>
      </c>
      <c r="W90" s="14">
        <v>46022</v>
      </c>
      <c r="X90" s="14">
        <v>46539</v>
      </c>
      <c r="Y90" s="13">
        <f t="shared" si="9"/>
        <v>2555</v>
      </c>
      <c r="Z90" s="15">
        <f t="shared" si="7"/>
        <v>517</v>
      </c>
      <c r="AA90" s="93">
        <v>5.0999999999999997E-2</v>
      </c>
      <c r="AB90" s="93">
        <v>0.12039999999999999</v>
      </c>
      <c r="AC90" s="11">
        <f t="shared" si="10"/>
        <v>0</v>
      </c>
      <c r="AD90" s="11">
        <f t="shared" si="11"/>
        <v>0</v>
      </c>
      <c r="AE90" s="11" t="s">
        <v>45</v>
      </c>
      <c r="AF90" s="16">
        <v>0</v>
      </c>
      <c r="AG90" s="11" t="s">
        <v>46</v>
      </c>
      <c r="AH90" s="11" t="s">
        <v>47</v>
      </c>
      <c r="AI90" s="94" t="s">
        <v>48</v>
      </c>
      <c r="AJ90" s="10" t="s">
        <v>179</v>
      </c>
      <c r="AK90" s="10"/>
    </row>
    <row r="91" spans="1:37" ht="39.75" customHeight="1" x14ac:dyDescent="0.25">
      <c r="A91" s="10">
        <v>90</v>
      </c>
      <c r="B91" s="10" t="s">
        <v>37</v>
      </c>
      <c r="C91" s="10" t="s">
        <v>38</v>
      </c>
      <c r="D91" s="10" t="s">
        <v>39</v>
      </c>
      <c r="E91" s="96" t="s">
        <v>796</v>
      </c>
      <c r="F91" s="96" t="s">
        <v>1142</v>
      </c>
      <c r="G91" s="108">
        <v>42530</v>
      </c>
      <c r="H91" s="96" t="s">
        <v>706</v>
      </c>
      <c r="I91" s="95" t="s">
        <v>42</v>
      </c>
      <c r="J91" s="98" t="s">
        <v>65</v>
      </c>
      <c r="K91" s="85" t="s">
        <v>1001</v>
      </c>
      <c r="L91" s="96" t="s">
        <v>867</v>
      </c>
      <c r="M91" s="104" t="s">
        <v>354</v>
      </c>
      <c r="N91" s="104" t="s">
        <v>354</v>
      </c>
      <c r="O91" s="96" t="s">
        <v>547</v>
      </c>
      <c r="P91" s="110">
        <v>1953743769</v>
      </c>
      <c r="Q91" s="91">
        <v>151.87</v>
      </c>
      <c r="R91" s="10">
        <v>78.627482245254299</v>
      </c>
      <c r="S91" s="92">
        <f t="shared" si="6"/>
        <v>3773681386.267952</v>
      </c>
      <c r="T91" s="12">
        <v>0.01</v>
      </c>
      <c r="U91" s="11">
        <f t="shared" si="8"/>
        <v>37736813.862679519</v>
      </c>
      <c r="V91" s="13">
        <v>8</v>
      </c>
      <c r="W91" s="14">
        <v>46022</v>
      </c>
      <c r="X91" s="14">
        <v>46905</v>
      </c>
      <c r="Y91" s="13">
        <f t="shared" si="9"/>
        <v>2920</v>
      </c>
      <c r="Z91" s="15">
        <f t="shared" si="7"/>
        <v>883</v>
      </c>
      <c r="AA91" s="93">
        <v>5.0999999999999997E-2</v>
      </c>
      <c r="AB91" s="93">
        <v>0.12039999999999999</v>
      </c>
      <c r="AC91" s="11">
        <f t="shared" si="10"/>
        <v>42562393.916876271</v>
      </c>
      <c r="AD91" s="11">
        <f t="shared" si="11"/>
        <v>32328363.82844973</v>
      </c>
      <c r="AE91" s="11" t="s">
        <v>45</v>
      </c>
      <c r="AF91" s="16">
        <v>0</v>
      </c>
      <c r="AG91" s="11" t="s">
        <v>46</v>
      </c>
      <c r="AH91" s="11" t="s">
        <v>47</v>
      </c>
      <c r="AI91" s="15" t="s">
        <v>66</v>
      </c>
      <c r="AJ91" s="10" t="s">
        <v>102</v>
      </c>
      <c r="AK91" s="10"/>
    </row>
    <row r="92" spans="1:37" ht="39.75" customHeight="1" x14ac:dyDescent="0.25">
      <c r="A92" s="10">
        <v>91</v>
      </c>
      <c r="B92" s="10" t="s">
        <v>37</v>
      </c>
      <c r="C92" s="10" t="s">
        <v>38</v>
      </c>
      <c r="D92" s="10" t="s">
        <v>39</v>
      </c>
      <c r="E92" s="85" t="s">
        <v>40</v>
      </c>
      <c r="F92" s="85" t="s">
        <v>1143</v>
      </c>
      <c r="G92" s="87">
        <v>42541</v>
      </c>
      <c r="H92" s="88" t="s">
        <v>705</v>
      </c>
      <c r="I92" s="88" t="s">
        <v>192</v>
      </c>
      <c r="J92" s="94">
        <v>90156264</v>
      </c>
      <c r="K92" s="88" t="s">
        <v>1002</v>
      </c>
      <c r="L92" s="88" t="s">
        <v>193</v>
      </c>
      <c r="M92" s="90" t="s">
        <v>354</v>
      </c>
      <c r="N92" s="90" t="s">
        <v>354</v>
      </c>
      <c r="O92" s="88" t="s">
        <v>549</v>
      </c>
      <c r="P92" s="64">
        <v>1699844702.4000001</v>
      </c>
      <c r="Q92" s="91">
        <v>151.87</v>
      </c>
      <c r="R92" s="10">
        <v>78.627482245254299</v>
      </c>
      <c r="S92" s="92">
        <f t="shared" si="6"/>
        <v>3283272051.7267923</v>
      </c>
      <c r="T92" s="12">
        <v>0.01</v>
      </c>
      <c r="U92" s="11">
        <f t="shared" si="8"/>
        <v>32832720.517267924</v>
      </c>
      <c r="V92" s="19">
        <v>7</v>
      </c>
      <c r="W92" s="14">
        <v>46022</v>
      </c>
      <c r="X92" s="14">
        <v>46905</v>
      </c>
      <c r="Y92" s="13">
        <f t="shared" si="9"/>
        <v>2555</v>
      </c>
      <c r="Z92" s="15">
        <f t="shared" si="7"/>
        <v>883</v>
      </c>
      <c r="AA92" s="93">
        <v>5.0999999999999997E-2</v>
      </c>
      <c r="AB92" s="93">
        <v>0.12039999999999999</v>
      </c>
      <c r="AC92" s="11">
        <f t="shared" si="10"/>
        <v>37031191.586650744</v>
      </c>
      <c r="AD92" s="11">
        <f t="shared" si="11"/>
        <v>28127126.424145773</v>
      </c>
      <c r="AE92" s="11" t="s">
        <v>45</v>
      </c>
      <c r="AF92" s="16">
        <v>0</v>
      </c>
      <c r="AG92" s="11" t="s">
        <v>46</v>
      </c>
      <c r="AH92" s="11" t="s">
        <v>47</v>
      </c>
      <c r="AI92" s="94" t="s">
        <v>48</v>
      </c>
      <c r="AJ92" s="10" t="s">
        <v>102</v>
      </c>
      <c r="AK92" s="10"/>
    </row>
    <row r="93" spans="1:37" ht="39.75" customHeight="1" x14ac:dyDescent="0.25">
      <c r="A93" s="10">
        <v>92</v>
      </c>
      <c r="B93" s="10" t="s">
        <v>37</v>
      </c>
      <c r="C93" s="10" t="s">
        <v>38</v>
      </c>
      <c r="D93" s="10" t="s">
        <v>39</v>
      </c>
      <c r="E93" s="96" t="s">
        <v>796</v>
      </c>
      <c r="F93" s="99" t="s">
        <v>1144</v>
      </c>
      <c r="G93" s="108">
        <v>42536</v>
      </c>
      <c r="H93" s="96" t="s">
        <v>708</v>
      </c>
      <c r="I93" s="85" t="s">
        <v>214</v>
      </c>
      <c r="J93" s="94" t="s">
        <v>82</v>
      </c>
      <c r="K93" s="104" t="s">
        <v>999</v>
      </c>
      <c r="L93" s="96" t="s">
        <v>1073</v>
      </c>
      <c r="M93" s="104" t="s">
        <v>354</v>
      </c>
      <c r="N93" s="104" t="s">
        <v>354</v>
      </c>
      <c r="O93" s="95" t="s">
        <v>547</v>
      </c>
      <c r="P93" s="129">
        <v>1876554057</v>
      </c>
      <c r="Q93" s="91">
        <v>151.87</v>
      </c>
      <c r="R93" s="10">
        <v>78.627482245254299</v>
      </c>
      <c r="S93" s="92">
        <f t="shared" si="6"/>
        <v>3624588458.1124463</v>
      </c>
      <c r="T93" s="12">
        <v>0.01</v>
      </c>
      <c r="U93" s="11">
        <f t="shared" si="8"/>
        <v>36245884.581124462</v>
      </c>
      <c r="V93" s="13">
        <v>7</v>
      </c>
      <c r="W93" s="14">
        <v>46022</v>
      </c>
      <c r="X93" s="14">
        <v>46905</v>
      </c>
      <c r="Y93" s="13">
        <f t="shared" si="9"/>
        <v>2555</v>
      </c>
      <c r="Z93" s="15">
        <f t="shared" si="7"/>
        <v>883</v>
      </c>
      <c r="AA93" s="93">
        <v>5.0999999999999997E-2</v>
      </c>
      <c r="AB93" s="93">
        <v>0.12039999999999999</v>
      </c>
      <c r="AC93" s="11">
        <f t="shared" si="10"/>
        <v>40880812.646802247</v>
      </c>
      <c r="AD93" s="11">
        <f t="shared" si="11"/>
        <v>31051114.9215337</v>
      </c>
      <c r="AE93" s="11" t="s">
        <v>45</v>
      </c>
      <c r="AF93" s="16">
        <v>0</v>
      </c>
      <c r="AG93" s="11" t="s">
        <v>46</v>
      </c>
      <c r="AH93" s="11" t="s">
        <v>47</v>
      </c>
      <c r="AI93" s="94" t="s">
        <v>48</v>
      </c>
      <c r="AJ93" s="10" t="s">
        <v>137</v>
      </c>
      <c r="AK93" s="10"/>
    </row>
    <row r="94" spans="1:37" ht="39.75" customHeight="1" x14ac:dyDescent="0.25">
      <c r="A94" s="10">
        <v>93</v>
      </c>
      <c r="B94" s="10" t="s">
        <v>37</v>
      </c>
      <c r="C94" s="10" t="s">
        <v>38</v>
      </c>
      <c r="D94" s="10" t="s">
        <v>39</v>
      </c>
      <c r="E94" s="96" t="s">
        <v>40</v>
      </c>
      <c r="F94" s="99" t="s">
        <v>1145</v>
      </c>
      <c r="G94" s="111">
        <v>42709</v>
      </c>
      <c r="H94" s="107" t="s">
        <v>710</v>
      </c>
      <c r="I94" s="88" t="s">
        <v>151</v>
      </c>
      <c r="J94" s="98" t="s">
        <v>59</v>
      </c>
      <c r="K94" s="88" t="s">
        <v>999</v>
      </c>
      <c r="L94" s="112" t="s">
        <v>160</v>
      </c>
      <c r="M94" s="90" t="s">
        <v>354</v>
      </c>
      <c r="N94" s="113" t="s">
        <v>354</v>
      </c>
      <c r="O94" s="112" t="s">
        <v>539</v>
      </c>
      <c r="P94" s="127">
        <v>529148689</v>
      </c>
      <c r="Q94" s="91">
        <v>151.87</v>
      </c>
      <c r="R94" s="10">
        <v>78.627482245254299</v>
      </c>
      <c r="S94" s="92">
        <f t="shared" si="6"/>
        <v>1022057544.0501325</v>
      </c>
      <c r="T94" s="12">
        <v>0.01</v>
      </c>
      <c r="U94" s="11">
        <f t="shared" si="8"/>
        <v>10220575.440501325</v>
      </c>
      <c r="V94" s="19">
        <v>7</v>
      </c>
      <c r="W94" s="14">
        <v>46022</v>
      </c>
      <c r="X94" s="14">
        <v>46905</v>
      </c>
      <c r="Y94" s="13">
        <f t="shared" si="9"/>
        <v>2555</v>
      </c>
      <c r="Z94" s="15">
        <f t="shared" si="7"/>
        <v>883</v>
      </c>
      <c r="AA94" s="93">
        <v>5.0999999999999997E-2</v>
      </c>
      <c r="AB94" s="93">
        <v>0.12039999999999999</v>
      </c>
      <c r="AC94" s="11">
        <f t="shared" si="10"/>
        <v>11527527.457371844</v>
      </c>
      <c r="AD94" s="11">
        <f t="shared" si="11"/>
        <v>8755759.8948069606</v>
      </c>
      <c r="AE94" s="11" t="s">
        <v>45</v>
      </c>
      <c r="AF94" s="16">
        <v>0</v>
      </c>
      <c r="AG94" s="11" t="s">
        <v>46</v>
      </c>
      <c r="AH94" s="11" t="s">
        <v>47</v>
      </c>
      <c r="AI94" s="94" t="s">
        <v>48</v>
      </c>
      <c r="AJ94" s="10" t="s">
        <v>194</v>
      </c>
      <c r="AK94" s="10"/>
    </row>
    <row r="95" spans="1:37" ht="39.75" customHeight="1" x14ac:dyDescent="0.25">
      <c r="A95" s="10">
        <v>94</v>
      </c>
      <c r="B95" s="10" t="s">
        <v>37</v>
      </c>
      <c r="C95" s="10" t="s">
        <v>38</v>
      </c>
      <c r="D95" s="10" t="s">
        <v>39</v>
      </c>
      <c r="E95" s="85" t="s">
        <v>40</v>
      </c>
      <c r="F95" s="109" t="s">
        <v>1146</v>
      </c>
      <c r="G95" s="111">
        <v>42549</v>
      </c>
      <c r="H95" s="107" t="s">
        <v>91</v>
      </c>
      <c r="I95" s="88" t="s">
        <v>81</v>
      </c>
      <c r="J95" s="94" t="s">
        <v>82</v>
      </c>
      <c r="K95" s="112" t="s">
        <v>1003</v>
      </c>
      <c r="L95" s="112" t="s">
        <v>165</v>
      </c>
      <c r="M95" s="104" t="s">
        <v>354</v>
      </c>
      <c r="N95" s="113" t="s">
        <v>354</v>
      </c>
      <c r="O95" s="112" t="s">
        <v>539</v>
      </c>
      <c r="P95" s="127">
        <v>252161471</v>
      </c>
      <c r="Q95" s="91">
        <v>151.87</v>
      </c>
      <c r="R95" s="10">
        <v>78.627482245254299</v>
      </c>
      <c r="S95" s="92">
        <f t="shared" si="6"/>
        <v>487053146.14193195</v>
      </c>
      <c r="T95" s="12">
        <v>0.01</v>
      </c>
      <c r="U95" s="11">
        <f t="shared" si="8"/>
        <v>4870531.4614193197</v>
      </c>
      <c r="V95" s="13">
        <v>7</v>
      </c>
      <c r="W95" s="14">
        <v>46022</v>
      </c>
      <c r="X95" s="14">
        <v>46905</v>
      </c>
      <c r="Y95" s="13">
        <f t="shared" si="9"/>
        <v>2555</v>
      </c>
      <c r="Z95" s="15">
        <f t="shared" si="7"/>
        <v>883</v>
      </c>
      <c r="AA95" s="93">
        <v>5.0999999999999997E-2</v>
      </c>
      <c r="AB95" s="93">
        <v>0.12039999999999999</v>
      </c>
      <c r="AC95" s="11">
        <f t="shared" si="10"/>
        <v>5493348.7336746939</v>
      </c>
      <c r="AD95" s="11">
        <f t="shared" si="11"/>
        <v>4172485.6183047798</v>
      </c>
      <c r="AE95" s="11" t="s">
        <v>45</v>
      </c>
      <c r="AF95" s="16">
        <v>0</v>
      </c>
      <c r="AG95" s="11" t="s">
        <v>46</v>
      </c>
      <c r="AH95" s="11" t="s">
        <v>47</v>
      </c>
      <c r="AI95" s="94" t="s">
        <v>48</v>
      </c>
      <c r="AJ95" s="10" t="s">
        <v>195</v>
      </c>
      <c r="AK95" s="10"/>
    </row>
    <row r="96" spans="1:37" ht="39.75" customHeight="1" x14ac:dyDescent="0.25">
      <c r="A96" s="10">
        <v>95</v>
      </c>
      <c r="B96" s="10" t="s">
        <v>37</v>
      </c>
      <c r="C96" s="10" t="s">
        <v>38</v>
      </c>
      <c r="D96" s="10" t="s">
        <v>39</v>
      </c>
      <c r="E96" s="85" t="s">
        <v>40</v>
      </c>
      <c r="F96" s="86" t="s">
        <v>849</v>
      </c>
      <c r="G96" s="87">
        <v>42556</v>
      </c>
      <c r="H96" s="88" t="s">
        <v>705</v>
      </c>
      <c r="I96" s="88" t="s">
        <v>176</v>
      </c>
      <c r="J96" s="89" t="s">
        <v>59</v>
      </c>
      <c r="K96" s="88" t="s">
        <v>1004</v>
      </c>
      <c r="L96" s="88" t="s">
        <v>197</v>
      </c>
      <c r="M96" s="113" t="s">
        <v>354</v>
      </c>
      <c r="N96" s="90" t="s">
        <v>354</v>
      </c>
      <c r="O96" s="88" t="s">
        <v>677</v>
      </c>
      <c r="P96" s="64">
        <v>1268094681</v>
      </c>
      <c r="Q96" s="91">
        <v>151.87</v>
      </c>
      <c r="R96" s="10">
        <v>78.627482245254299</v>
      </c>
      <c r="S96" s="92">
        <f t="shared" si="6"/>
        <v>2449341295.2326074</v>
      </c>
      <c r="T96" s="12">
        <v>0.01</v>
      </c>
      <c r="U96" s="11">
        <f t="shared" si="8"/>
        <v>24493412.952326074</v>
      </c>
      <c r="V96" s="19">
        <v>7</v>
      </c>
      <c r="W96" s="14">
        <v>46022</v>
      </c>
      <c r="X96" s="14">
        <v>46905</v>
      </c>
      <c r="Y96" s="13">
        <f t="shared" si="9"/>
        <v>2555</v>
      </c>
      <c r="Z96" s="15">
        <f t="shared" si="7"/>
        <v>883</v>
      </c>
      <c r="AA96" s="93">
        <v>5.0999999999999997E-2</v>
      </c>
      <c r="AB96" s="93">
        <v>0.12039999999999999</v>
      </c>
      <c r="AC96" s="11">
        <f t="shared" si="10"/>
        <v>27625498.385718744</v>
      </c>
      <c r="AD96" s="11">
        <f t="shared" si="11"/>
        <v>20983010.600859348</v>
      </c>
      <c r="AE96" s="11" t="s">
        <v>45</v>
      </c>
      <c r="AF96" s="16">
        <v>0</v>
      </c>
      <c r="AG96" s="11" t="s">
        <v>46</v>
      </c>
      <c r="AH96" s="11" t="s">
        <v>47</v>
      </c>
      <c r="AI96" s="94" t="s">
        <v>51</v>
      </c>
      <c r="AJ96" s="94" t="s">
        <v>198</v>
      </c>
      <c r="AK96" s="10"/>
    </row>
    <row r="97" spans="1:37" ht="39.75" customHeight="1" x14ac:dyDescent="0.25">
      <c r="A97" s="10">
        <v>96</v>
      </c>
      <c r="B97" s="10" t="s">
        <v>37</v>
      </c>
      <c r="C97" s="10" t="s">
        <v>38</v>
      </c>
      <c r="D97" s="10" t="s">
        <v>39</v>
      </c>
      <c r="E97" s="85" t="s">
        <v>40</v>
      </c>
      <c r="F97" s="104" t="s">
        <v>907</v>
      </c>
      <c r="G97" s="108">
        <v>42556</v>
      </c>
      <c r="H97" s="96" t="s">
        <v>706</v>
      </c>
      <c r="I97" s="85" t="s">
        <v>199</v>
      </c>
      <c r="J97" s="98" t="s">
        <v>200</v>
      </c>
      <c r="K97" s="96" t="s">
        <v>1005</v>
      </c>
      <c r="L97" s="96" t="s">
        <v>563</v>
      </c>
      <c r="M97" s="113" t="s">
        <v>354</v>
      </c>
      <c r="N97" s="104" t="s">
        <v>354</v>
      </c>
      <c r="O97" s="96" t="s">
        <v>679</v>
      </c>
      <c r="P97" s="110">
        <v>2500000000</v>
      </c>
      <c r="Q97" s="91">
        <v>151.87</v>
      </c>
      <c r="R97" s="10">
        <v>78.627482245254299</v>
      </c>
      <c r="S97" s="92">
        <f t="shared" si="6"/>
        <v>4828782369.1940222</v>
      </c>
      <c r="T97" s="12">
        <v>0.01</v>
      </c>
      <c r="U97" s="11">
        <f t="shared" si="8"/>
        <v>48287823.691940226</v>
      </c>
      <c r="V97" s="13">
        <v>8</v>
      </c>
      <c r="W97" s="14">
        <v>46022</v>
      </c>
      <c r="X97" s="14">
        <v>46905</v>
      </c>
      <c r="Y97" s="13">
        <f t="shared" si="9"/>
        <v>2920</v>
      </c>
      <c r="Z97" s="15">
        <f t="shared" si="7"/>
        <v>883</v>
      </c>
      <c r="AA97" s="93">
        <v>5.0999999999999997E-2</v>
      </c>
      <c r="AB97" s="93">
        <v>0.12039999999999999</v>
      </c>
      <c r="AC97" s="11">
        <f t="shared" si="10"/>
        <v>54462609.928963862</v>
      </c>
      <c r="AD97" s="11">
        <f t="shared" si="11"/>
        <v>41367200.168981999</v>
      </c>
      <c r="AE97" s="11" t="s">
        <v>45</v>
      </c>
      <c r="AF97" s="16">
        <v>0</v>
      </c>
      <c r="AG97" s="11" t="s">
        <v>46</v>
      </c>
      <c r="AH97" s="11" t="s">
        <v>47</v>
      </c>
      <c r="AI97" s="94" t="s">
        <v>201</v>
      </c>
      <c r="AJ97" s="94" t="s">
        <v>202</v>
      </c>
      <c r="AK97" s="94"/>
    </row>
    <row r="98" spans="1:37" ht="39.75" customHeight="1" x14ac:dyDescent="0.25">
      <c r="A98" s="10">
        <v>97</v>
      </c>
      <c r="B98" s="10" t="s">
        <v>37</v>
      </c>
      <c r="C98" s="10" t="s">
        <v>38</v>
      </c>
      <c r="D98" s="10" t="s">
        <v>39</v>
      </c>
      <c r="E98" s="96" t="s">
        <v>774</v>
      </c>
      <c r="F98" s="99" t="s">
        <v>1147</v>
      </c>
      <c r="G98" s="111">
        <v>42564</v>
      </c>
      <c r="H98" s="107" t="s">
        <v>91</v>
      </c>
      <c r="I98" s="88" t="s">
        <v>203</v>
      </c>
      <c r="J98" s="10" t="s">
        <v>134</v>
      </c>
      <c r="K98" s="112" t="s">
        <v>1006</v>
      </c>
      <c r="L98" s="112" t="s">
        <v>691</v>
      </c>
      <c r="M98" s="90" t="s">
        <v>108</v>
      </c>
      <c r="N98" s="113" t="s">
        <v>109</v>
      </c>
      <c r="O98" s="112" t="s">
        <v>556</v>
      </c>
      <c r="P98" s="127">
        <v>331106330</v>
      </c>
      <c r="Q98" s="91">
        <v>151.87</v>
      </c>
      <c r="R98" s="10">
        <v>78.627482245254299</v>
      </c>
      <c r="S98" s="92">
        <f t="shared" si="6"/>
        <v>639536163.45301509</v>
      </c>
      <c r="T98" s="12">
        <v>0.01</v>
      </c>
      <c r="U98" s="11">
        <f t="shared" si="8"/>
        <v>6395361.6345301513</v>
      </c>
      <c r="V98" s="13">
        <v>7</v>
      </c>
      <c r="W98" s="14">
        <v>46022</v>
      </c>
      <c r="X98" s="131">
        <v>47092</v>
      </c>
      <c r="Y98" s="13">
        <f t="shared" si="9"/>
        <v>2555</v>
      </c>
      <c r="Z98" s="15">
        <f t="shared" si="7"/>
        <v>1070</v>
      </c>
      <c r="AA98" s="93">
        <v>5.0999999999999997E-2</v>
      </c>
      <c r="AB98" s="93">
        <v>0.12039999999999999</v>
      </c>
      <c r="AC98" s="11">
        <f t="shared" si="10"/>
        <v>7399350.7960311417</v>
      </c>
      <c r="AD98" s="11">
        <f t="shared" si="11"/>
        <v>5302199.1532718847</v>
      </c>
      <c r="AE98" s="11" t="s">
        <v>45</v>
      </c>
      <c r="AF98" s="16">
        <v>0</v>
      </c>
      <c r="AG98" s="11" t="s">
        <v>46</v>
      </c>
      <c r="AH98" s="11" t="s">
        <v>47</v>
      </c>
      <c r="AI98" s="94" t="s">
        <v>48</v>
      </c>
      <c r="AJ98" s="10" t="s">
        <v>204</v>
      </c>
      <c r="AK98" s="94"/>
    </row>
    <row r="99" spans="1:37" ht="39.75" customHeight="1" x14ac:dyDescent="0.25">
      <c r="A99" s="10">
        <v>98</v>
      </c>
      <c r="B99" s="10" t="s">
        <v>37</v>
      </c>
      <c r="C99" s="10" t="s">
        <v>38</v>
      </c>
      <c r="D99" s="10" t="s">
        <v>39</v>
      </c>
      <c r="E99" s="85" t="s">
        <v>40</v>
      </c>
      <c r="F99" s="86" t="s">
        <v>908</v>
      </c>
      <c r="G99" s="108">
        <v>42565</v>
      </c>
      <c r="H99" s="96" t="s">
        <v>706</v>
      </c>
      <c r="I99" s="85" t="s">
        <v>214</v>
      </c>
      <c r="J99" s="98" t="s">
        <v>82</v>
      </c>
      <c r="K99" s="85" t="s">
        <v>1007</v>
      </c>
      <c r="L99" s="96" t="s">
        <v>160</v>
      </c>
      <c r="M99" s="104" t="s">
        <v>354</v>
      </c>
      <c r="N99" s="104" t="s">
        <v>354</v>
      </c>
      <c r="O99" s="96" t="s">
        <v>675</v>
      </c>
      <c r="P99" s="110">
        <v>2342598574</v>
      </c>
      <c r="Q99" s="91">
        <v>151.87</v>
      </c>
      <c r="R99" s="10">
        <v>78.627482245254299</v>
      </c>
      <c r="S99" s="92">
        <f t="shared" si="6"/>
        <v>4524759476.8921032</v>
      </c>
      <c r="T99" s="12">
        <v>0.01</v>
      </c>
      <c r="U99" s="11">
        <f t="shared" si="8"/>
        <v>45247594.768921033</v>
      </c>
      <c r="V99" s="13">
        <v>7</v>
      </c>
      <c r="W99" s="14">
        <v>46022</v>
      </c>
      <c r="X99" s="131">
        <v>46939</v>
      </c>
      <c r="Y99" s="13">
        <f t="shared" si="9"/>
        <v>2555</v>
      </c>
      <c r="Z99" s="15">
        <f t="shared" si="7"/>
        <v>917</v>
      </c>
      <c r="AA99" s="93">
        <v>5.0999999999999997E-2</v>
      </c>
      <c r="AB99" s="93">
        <v>0.12039999999999999</v>
      </c>
      <c r="AC99" s="11">
        <f t="shared" si="10"/>
        <v>51270626.372688793</v>
      </c>
      <c r="AD99" s="11">
        <f t="shared" si="11"/>
        <v>38532497.89984753</v>
      </c>
      <c r="AE99" s="11" t="s">
        <v>45</v>
      </c>
      <c r="AF99" s="16">
        <v>0</v>
      </c>
      <c r="AG99" s="11" t="s">
        <v>46</v>
      </c>
      <c r="AH99" s="11" t="s">
        <v>47</v>
      </c>
      <c r="AI99" s="15" t="s">
        <v>66</v>
      </c>
      <c r="AJ99" s="10" t="s">
        <v>102</v>
      </c>
      <c r="AK99" s="10"/>
    </row>
    <row r="100" spans="1:37" ht="39.75" customHeight="1" x14ac:dyDescent="0.25">
      <c r="A100" s="10">
        <v>99</v>
      </c>
      <c r="B100" s="10" t="s">
        <v>37</v>
      </c>
      <c r="C100" s="10" t="s">
        <v>38</v>
      </c>
      <c r="D100" s="10" t="s">
        <v>39</v>
      </c>
      <c r="E100" s="85" t="s">
        <v>40</v>
      </c>
      <c r="F100" s="99" t="s">
        <v>1369</v>
      </c>
      <c r="G100" s="111">
        <v>42664</v>
      </c>
      <c r="H100" s="107" t="s">
        <v>91</v>
      </c>
      <c r="I100" s="88" t="s">
        <v>205</v>
      </c>
      <c r="J100" s="94" t="s">
        <v>206</v>
      </c>
      <c r="K100" s="112" t="s">
        <v>1008</v>
      </c>
      <c r="L100" s="112" t="s">
        <v>1379</v>
      </c>
      <c r="M100" s="104" t="s">
        <v>108</v>
      </c>
      <c r="N100" s="113" t="s">
        <v>109</v>
      </c>
      <c r="O100" s="112" t="s">
        <v>676</v>
      </c>
      <c r="P100" s="127">
        <v>137621176</v>
      </c>
      <c r="Q100" s="91">
        <v>151.87</v>
      </c>
      <c r="R100" s="10">
        <v>78.627482245254299</v>
      </c>
      <c r="S100" s="92">
        <f t="shared" si="6"/>
        <v>265817083.31861901</v>
      </c>
      <c r="T100" s="12">
        <v>0.01</v>
      </c>
      <c r="U100" s="11">
        <f t="shared" si="8"/>
        <v>2658170.8331861901</v>
      </c>
      <c r="V100" s="13">
        <v>7</v>
      </c>
      <c r="W100" s="14">
        <v>46022</v>
      </c>
      <c r="X100" s="131">
        <v>47047</v>
      </c>
      <c r="Y100" s="13">
        <f t="shared" si="9"/>
        <v>2555</v>
      </c>
      <c r="Z100" s="15">
        <f t="shared" si="7"/>
        <v>1025</v>
      </c>
      <c r="AA100" s="93">
        <v>5.0999999999999997E-2</v>
      </c>
      <c r="AB100" s="93">
        <v>0.12039999999999999</v>
      </c>
      <c r="AC100" s="11">
        <f t="shared" si="10"/>
        <v>3056666.447714746</v>
      </c>
      <c r="AD100" s="11">
        <f t="shared" si="11"/>
        <v>2221250.6255237716</v>
      </c>
      <c r="AE100" s="11" t="s">
        <v>45</v>
      </c>
      <c r="AF100" s="16">
        <v>0</v>
      </c>
      <c r="AG100" s="11" t="s">
        <v>46</v>
      </c>
      <c r="AH100" s="11" t="s">
        <v>47</v>
      </c>
      <c r="AI100" s="94" t="s">
        <v>48</v>
      </c>
      <c r="AJ100" s="10" t="s">
        <v>196</v>
      </c>
      <c r="AK100" s="10"/>
    </row>
    <row r="101" spans="1:37" ht="39.75" customHeight="1" x14ac:dyDescent="0.25">
      <c r="A101" s="10">
        <v>100</v>
      </c>
      <c r="B101" s="10" t="s">
        <v>37</v>
      </c>
      <c r="C101" s="10" t="s">
        <v>38</v>
      </c>
      <c r="D101" s="10" t="s">
        <v>39</v>
      </c>
      <c r="E101" s="85" t="s">
        <v>40</v>
      </c>
      <c r="F101" s="104" t="s">
        <v>1148</v>
      </c>
      <c r="G101" s="108">
        <v>42569</v>
      </c>
      <c r="H101" s="96" t="s">
        <v>706</v>
      </c>
      <c r="I101" s="104" t="s">
        <v>129</v>
      </c>
      <c r="J101" s="10" t="s">
        <v>748</v>
      </c>
      <c r="K101" s="85" t="s">
        <v>1007</v>
      </c>
      <c r="L101" s="96" t="s">
        <v>825</v>
      </c>
      <c r="M101" s="113" t="s">
        <v>108</v>
      </c>
      <c r="N101" s="104" t="s">
        <v>354</v>
      </c>
      <c r="O101" s="96" t="s">
        <v>550</v>
      </c>
      <c r="P101" s="110">
        <v>181979985</v>
      </c>
      <c r="Q101" s="91">
        <v>151.87</v>
      </c>
      <c r="R101" s="10">
        <v>78.627482245254299</v>
      </c>
      <c r="S101" s="92">
        <f t="shared" si="6"/>
        <v>351496697.24567711</v>
      </c>
      <c r="T101" s="12">
        <v>0.01</v>
      </c>
      <c r="U101" s="11">
        <f t="shared" si="8"/>
        <v>3514966.9724567714</v>
      </c>
      <c r="V101" s="13">
        <v>7</v>
      </c>
      <c r="W101" s="14">
        <v>46022</v>
      </c>
      <c r="X101" s="131">
        <v>46939</v>
      </c>
      <c r="Y101" s="13">
        <f t="shared" si="9"/>
        <v>2555</v>
      </c>
      <c r="Z101" s="15">
        <f t="shared" si="7"/>
        <v>917</v>
      </c>
      <c r="AA101" s="93">
        <v>5.0999999999999997E-2</v>
      </c>
      <c r="AB101" s="93">
        <v>0.12039999999999999</v>
      </c>
      <c r="AC101" s="11">
        <f t="shared" si="10"/>
        <v>3982853.8793614553</v>
      </c>
      <c r="AD101" s="11">
        <f t="shared" si="11"/>
        <v>2993318.3890970759</v>
      </c>
      <c r="AE101" s="11" t="s">
        <v>45</v>
      </c>
      <c r="AF101" s="16">
        <v>0</v>
      </c>
      <c r="AG101" s="11" t="s">
        <v>46</v>
      </c>
      <c r="AH101" s="11" t="s">
        <v>47</v>
      </c>
      <c r="AI101" s="15" t="s">
        <v>66</v>
      </c>
      <c r="AJ101" s="10" t="s">
        <v>102</v>
      </c>
      <c r="AK101" s="10"/>
    </row>
    <row r="102" spans="1:37" ht="39.75" customHeight="1" x14ac:dyDescent="0.25">
      <c r="A102" s="10">
        <v>101</v>
      </c>
      <c r="B102" s="10" t="s">
        <v>37</v>
      </c>
      <c r="C102" s="10" t="s">
        <v>38</v>
      </c>
      <c r="D102" s="10" t="s">
        <v>39</v>
      </c>
      <c r="E102" s="85" t="s">
        <v>702</v>
      </c>
      <c r="F102" s="99" t="s">
        <v>1149</v>
      </c>
      <c r="G102" s="108">
        <v>42584</v>
      </c>
      <c r="H102" s="96" t="s">
        <v>706</v>
      </c>
      <c r="I102" s="104" t="s">
        <v>129</v>
      </c>
      <c r="J102" s="98" t="s">
        <v>112</v>
      </c>
      <c r="K102" s="96" t="s">
        <v>1008</v>
      </c>
      <c r="L102" s="96" t="s">
        <v>874</v>
      </c>
      <c r="M102" s="104" t="s">
        <v>354</v>
      </c>
      <c r="N102" s="104" t="s">
        <v>354</v>
      </c>
      <c r="O102" s="96" t="s">
        <v>547</v>
      </c>
      <c r="P102" s="110">
        <v>430625807.83999997</v>
      </c>
      <c r="Q102" s="91">
        <v>151.87</v>
      </c>
      <c r="R102" s="10">
        <v>78.627482245254299</v>
      </c>
      <c r="S102" s="92">
        <f t="shared" si="6"/>
        <v>831759323.44709003</v>
      </c>
      <c r="T102" s="12">
        <v>0.01</v>
      </c>
      <c r="U102" s="11">
        <f t="shared" si="8"/>
        <v>8317593.2344709001</v>
      </c>
      <c r="V102" s="19">
        <v>7</v>
      </c>
      <c r="W102" s="14">
        <v>46022</v>
      </c>
      <c r="X102" s="14">
        <v>46939</v>
      </c>
      <c r="Y102" s="13">
        <f t="shared" si="9"/>
        <v>2555</v>
      </c>
      <c r="Z102" s="15">
        <f t="shared" si="7"/>
        <v>917</v>
      </c>
      <c r="AA102" s="93">
        <v>5.0999999999999997E-2</v>
      </c>
      <c r="AB102" s="93">
        <v>0.12039999999999999</v>
      </c>
      <c r="AC102" s="11">
        <f t="shared" si="10"/>
        <v>9424770.9126292337</v>
      </c>
      <c r="AD102" s="11">
        <f t="shared" si="11"/>
        <v>7083197.3605627865</v>
      </c>
      <c r="AE102" s="11" t="s">
        <v>45</v>
      </c>
      <c r="AF102" s="16">
        <v>0</v>
      </c>
      <c r="AG102" s="11" t="s">
        <v>46</v>
      </c>
      <c r="AH102" s="11" t="s">
        <v>47</v>
      </c>
      <c r="AI102" s="15" t="s">
        <v>66</v>
      </c>
      <c r="AJ102" s="10" t="s">
        <v>102</v>
      </c>
      <c r="AK102" s="10"/>
    </row>
    <row r="103" spans="1:37" ht="39.75" customHeight="1" x14ac:dyDescent="0.25">
      <c r="A103" s="10">
        <v>102</v>
      </c>
      <c r="B103" s="10" t="s">
        <v>37</v>
      </c>
      <c r="C103" s="10" t="s">
        <v>38</v>
      </c>
      <c r="D103" s="10" t="s">
        <v>39</v>
      </c>
      <c r="E103" s="85" t="s">
        <v>40</v>
      </c>
      <c r="F103" s="85" t="s">
        <v>208</v>
      </c>
      <c r="G103" s="87">
        <v>42598</v>
      </c>
      <c r="H103" s="88" t="s">
        <v>709</v>
      </c>
      <c r="I103" s="88" t="s">
        <v>209</v>
      </c>
      <c r="J103" s="124" t="s">
        <v>138</v>
      </c>
      <c r="K103" s="88" t="s">
        <v>1009</v>
      </c>
      <c r="L103" s="88" t="s">
        <v>658</v>
      </c>
      <c r="M103" s="104" t="s">
        <v>354</v>
      </c>
      <c r="N103" s="88" t="s">
        <v>354</v>
      </c>
      <c r="O103" s="88" t="s">
        <v>539</v>
      </c>
      <c r="P103" s="133">
        <v>475606123</v>
      </c>
      <c r="Q103" s="91">
        <v>151.87</v>
      </c>
      <c r="R103" s="10">
        <v>78.627482245254299</v>
      </c>
      <c r="S103" s="92">
        <f t="shared" si="6"/>
        <v>918639384.56924963</v>
      </c>
      <c r="T103" s="12">
        <v>0.01</v>
      </c>
      <c r="U103" s="11">
        <f t="shared" si="8"/>
        <v>9186393.8456924967</v>
      </c>
      <c r="V103" s="13">
        <v>7</v>
      </c>
      <c r="W103" s="14">
        <v>46022</v>
      </c>
      <c r="X103" s="131">
        <v>46939</v>
      </c>
      <c r="Y103" s="13">
        <f t="shared" si="9"/>
        <v>2555</v>
      </c>
      <c r="Z103" s="15">
        <f t="shared" si="7"/>
        <v>917</v>
      </c>
      <c r="AA103" s="93">
        <v>5.0999999999999997E-2</v>
      </c>
      <c r="AB103" s="93">
        <v>0.12039999999999999</v>
      </c>
      <c r="AC103" s="11">
        <f t="shared" si="10"/>
        <v>10409219.959209314</v>
      </c>
      <c r="AD103" s="11">
        <f t="shared" si="11"/>
        <v>7823061.1676501986</v>
      </c>
      <c r="AE103" s="11" t="s">
        <v>45</v>
      </c>
      <c r="AF103" s="16">
        <v>0</v>
      </c>
      <c r="AG103" s="11" t="s">
        <v>46</v>
      </c>
      <c r="AH103" s="11" t="s">
        <v>47</v>
      </c>
      <c r="AI103" s="15" t="s">
        <v>66</v>
      </c>
      <c r="AJ103" s="10" t="s">
        <v>210</v>
      </c>
      <c r="AK103" s="10"/>
    </row>
    <row r="104" spans="1:37" ht="39.75" customHeight="1" x14ac:dyDescent="0.25">
      <c r="A104" s="10">
        <v>103</v>
      </c>
      <c r="B104" s="10" t="s">
        <v>37</v>
      </c>
      <c r="C104" s="10" t="s">
        <v>38</v>
      </c>
      <c r="D104" s="10" t="s">
        <v>39</v>
      </c>
      <c r="E104" s="85" t="s">
        <v>628</v>
      </c>
      <c r="F104" s="85" t="s">
        <v>1150</v>
      </c>
      <c r="G104" s="87">
        <v>42606</v>
      </c>
      <c r="H104" s="88" t="s">
        <v>709</v>
      </c>
      <c r="I104" s="88" t="s">
        <v>211</v>
      </c>
      <c r="J104" s="116" t="s">
        <v>112</v>
      </c>
      <c r="K104" s="88" t="s">
        <v>1009</v>
      </c>
      <c r="L104" s="83" t="s">
        <v>559</v>
      </c>
      <c r="M104" s="104" t="s">
        <v>354</v>
      </c>
      <c r="N104" s="88" t="s">
        <v>354</v>
      </c>
      <c r="O104" s="88" t="s">
        <v>539</v>
      </c>
      <c r="P104" s="133">
        <v>150316650</v>
      </c>
      <c r="Q104" s="91">
        <v>151.87</v>
      </c>
      <c r="R104" s="10">
        <v>78.627482245254299</v>
      </c>
      <c r="S104" s="92">
        <f t="shared" ref="S104:S157" si="12">P104*Q104/R104</f>
        <v>290338555.72652346</v>
      </c>
      <c r="T104" s="12">
        <v>0.01</v>
      </c>
      <c r="U104" s="11">
        <f t="shared" si="8"/>
        <v>2903385.5572652346</v>
      </c>
      <c r="V104" s="19">
        <v>7</v>
      </c>
      <c r="W104" s="14">
        <v>46022</v>
      </c>
      <c r="X104" s="131">
        <v>46939</v>
      </c>
      <c r="Y104" s="13">
        <f t="shared" si="9"/>
        <v>2555</v>
      </c>
      <c r="Z104" s="15">
        <f t="shared" ref="Z104:Z157" si="13">+X104-W104</f>
        <v>917</v>
      </c>
      <c r="AA104" s="93">
        <v>5.0999999999999997E-2</v>
      </c>
      <c r="AB104" s="93">
        <v>0.12039999999999999</v>
      </c>
      <c r="AC104" s="11">
        <f t="shared" si="10"/>
        <v>3289863.1823995258</v>
      </c>
      <c r="AD104" s="11">
        <f t="shared" si="11"/>
        <v>2472500.4380699825</v>
      </c>
      <c r="AE104" s="11" t="s">
        <v>45</v>
      </c>
      <c r="AF104" s="16">
        <v>0</v>
      </c>
      <c r="AG104" s="11" t="s">
        <v>46</v>
      </c>
      <c r="AH104" s="11" t="s">
        <v>47</v>
      </c>
      <c r="AI104" s="15" t="s">
        <v>66</v>
      </c>
      <c r="AJ104" s="10" t="s">
        <v>212</v>
      </c>
      <c r="AK104" s="10"/>
    </row>
    <row r="105" spans="1:37" ht="39.75" customHeight="1" x14ac:dyDescent="0.25">
      <c r="A105" s="10">
        <v>104</v>
      </c>
      <c r="B105" s="10" t="s">
        <v>37</v>
      </c>
      <c r="C105" s="10" t="s">
        <v>38</v>
      </c>
      <c r="D105" s="10" t="s">
        <v>39</v>
      </c>
      <c r="E105" s="85" t="s">
        <v>40</v>
      </c>
      <c r="F105" s="85" t="s">
        <v>1151</v>
      </c>
      <c r="G105" s="87">
        <v>42612</v>
      </c>
      <c r="H105" s="88" t="s">
        <v>709</v>
      </c>
      <c r="I105" s="88" t="s">
        <v>211</v>
      </c>
      <c r="J105" s="116" t="s">
        <v>112</v>
      </c>
      <c r="K105" s="88" t="s">
        <v>1009</v>
      </c>
      <c r="L105" s="88" t="s">
        <v>568</v>
      </c>
      <c r="M105" s="88" t="s">
        <v>354</v>
      </c>
      <c r="N105" s="88" t="s">
        <v>354</v>
      </c>
      <c r="O105" s="88" t="s">
        <v>680</v>
      </c>
      <c r="P105" s="133">
        <v>217251073</v>
      </c>
      <c r="Q105" s="91">
        <v>151.87</v>
      </c>
      <c r="R105" s="10">
        <v>78.627482245254299</v>
      </c>
      <c r="S105" s="92">
        <f t="shared" si="12"/>
        <v>419623260.39635342</v>
      </c>
      <c r="T105" s="12">
        <v>0.01</v>
      </c>
      <c r="U105" s="11">
        <f t="shared" ref="U105:U158" si="14">S105*T105</f>
        <v>4196232.6039635343</v>
      </c>
      <c r="V105" s="13">
        <v>7</v>
      </c>
      <c r="W105" s="14">
        <v>46022</v>
      </c>
      <c r="X105" s="131">
        <v>46939</v>
      </c>
      <c r="Y105" s="13">
        <f t="shared" ref="Y105:Y158" si="15">V105*365</f>
        <v>2555</v>
      </c>
      <c r="Z105" s="15">
        <f t="shared" si="13"/>
        <v>917</v>
      </c>
      <c r="AA105" s="93">
        <v>5.0999999999999997E-2</v>
      </c>
      <c r="AB105" s="93">
        <v>0.12039999999999999</v>
      </c>
      <c r="AC105" s="11">
        <f t="shared" ref="AC105:AC158" si="16">(U105*((1+AA105)^(Z105/365)))</f>
        <v>4754804.6500470284</v>
      </c>
      <c r="AD105" s="11">
        <f t="shared" ref="AD105:AD158" si="17">AC105/((1+AB105)^(Z105/365))</f>
        <v>3573478.8738551168</v>
      </c>
      <c r="AE105" s="11" t="s">
        <v>45</v>
      </c>
      <c r="AF105" s="16">
        <v>0</v>
      </c>
      <c r="AG105" s="11" t="s">
        <v>46</v>
      </c>
      <c r="AH105" s="11" t="s">
        <v>47</v>
      </c>
      <c r="AI105" s="15" t="s">
        <v>66</v>
      </c>
      <c r="AJ105" s="10" t="s">
        <v>212</v>
      </c>
      <c r="AK105" s="10"/>
    </row>
    <row r="106" spans="1:37" ht="39.75" customHeight="1" x14ac:dyDescent="0.25">
      <c r="A106" s="10">
        <v>105</v>
      </c>
      <c r="B106" s="10" t="s">
        <v>37</v>
      </c>
      <c r="C106" s="10" t="s">
        <v>38</v>
      </c>
      <c r="D106" s="10" t="s">
        <v>39</v>
      </c>
      <c r="E106" s="85" t="s">
        <v>40</v>
      </c>
      <c r="F106" s="85" t="s">
        <v>1152</v>
      </c>
      <c r="G106" s="87">
        <v>42614</v>
      </c>
      <c r="H106" s="88" t="s">
        <v>709</v>
      </c>
      <c r="I106" s="88" t="s">
        <v>129</v>
      </c>
      <c r="J106" s="116" t="s">
        <v>112</v>
      </c>
      <c r="K106" s="88" t="s">
        <v>1009</v>
      </c>
      <c r="L106" s="88" t="s">
        <v>659</v>
      </c>
      <c r="M106" s="88" t="s">
        <v>354</v>
      </c>
      <c r="N106" s="88" t="s">
        <v>354</v>
      </c>
      <c r="O106" s="88" t="s">
        <v>539</v>
      </c>
      <c r="P106" s="133">
        <v>168572442</v>
      </c>
      <c r="Q106" s="91">
        <v>151.87</v>
      </c>
      <c r="R106" s="10">
        <v>78.627482245254299</v>
      </c>
      <c r="S106" s="92">
        <f t="shared" si="12"/>
        <v>325599854.3446328</v>
      </c>
      <c r="T106" s="12">
        <v>0.01</v>
      </c>
      <c r="U106" s="11">
        <f t="shared" si="14"/>
        <v>3255998.543446328</v>
      </c>
      <c r="V106" s="19">
        <v>7</v>
      </c>
      <c r="W106" s="14">
        <v>46022</v>
      </c>
      <c r="X106" s="131">
        <v>46939</v>
      </c>
      <c r="Y106" s="13">
        <f t="shared" si="15"/>
        <v>2555</v>
      </c>
      <c r="Z106" s="15">
        <f t="shared" si="13"/>
        <v>917</v>
      </c>
      <c r="AA106" s="93">
        <v>5.0999999999999997E-2</v>
      </c>
      <c r="AB106" s="93">
        <v>0.12039999999999999</v>
      </c>
      <c r="AC106" s="11">
        <f t="shared" si="16"/>
        <v>3689413.4515569601</v>
      </c>
      <c r="AD106" s="11">
        <f t="shared" si="17"/>
        <v>2772782.8999084714</v>
      </c>
      <c r="AE106" s="11" t="s">
        <v>45</v>
      </c>
      <c r="AF106" s="16">
        <v>0</v>
      </c>
      <c r="AG106" s="11" t="s">
        <v>46</v>
      </c>
      <c r="AH106" s="11" t="s">
        <v>47</v>
      </c>
      <c r="AI106" s="15" t="s">
        <v>66</v>
      </c>
      <c r="AJ106" s="10" t="s">
        <v>213</v>
      </c>
      <c r="AK106" s="10"/>
    </row>
    <row r="107" spans="1:37" ht="39.75" customHeight="1" x14ac:dyDescent="0.25">
      <c r="A107" s="10">
        <v>106</v>
      </c>
      <c r="B107" s="10" t="s">
        <v>37</v>
      </c>
      <c r="C107" s="10" t="s">
        <v>38</v>
      </c>
      <c r="D107" s="10" t="s">
        <v>39</v>
      </c>
      <c r="E107" s="85" t="s">
        <v>40</v>
      </c>
      <c r="F107" s="86" t="s">
        <v>1153</v>
      </c>
      <c r="G107" s="87">
        <v>42611</v>
      </c>
      <c r="H107" s="88" t="s">
        <v>709</v>
      </c>
      <c r="I107" s="88" t="s">
        <v>218</v>
      </c>
      <c r="J107" s="116" t="s">
        <v>122</v>
      </c>
      <c r="K107" s="88" t="s">
        <v>1009</v>
      </c>
      <c r="L107" s="88" t="s">
        <v>660</v>
      </c>
      <c r="M107" s="88" t="s">
        <v>354</v>
      </c>
      <c r="N107" s="90" t="s">
        <v>354</v>
      </c>
      <c r="O107" s="88" t="s">
        <v>679</v>
      </c>
      <c r="P107" s="64">
        <v>3943013449.1199999</v>
      </c>
      <c r="Q107" s="91">
        <v>151.87</v>
      </c>
      <c r="R107" s="10">
        <v>78.627482245254299</v>
      </c>
      <c r="S107" s="92">
        <f t="shared" si="12"/>
        <v>7615981529.842227</v>
      </c>
      <c r="T107" s="12">
        <v>0.01</v>
      </c>
      <c r="U107" s="11">
        <f t="shared" si="14"/>
        <v>76159815.298422277</v>
      </c>
      <c r="V107" s="19">
        <v>7</v>
      </c>
      <c r="W107" s="14">
        <v>46022</v>
      </c>
      <c r="X107" s="131">
        <v>46939</v>
      </c>
      <c r="Y107" s="13">
        <f t="shared" si="15"/>
        <v>2555</v>
      </c>
      <c r="Z107" s="15">
        <f t="shared" si="13"/>
        <v>917</v>
      </c>
      <c r="AA107" s="93">
        <v>5.0999999999999997E-2</v>
      </c>
      <c r="AB107" s="93">
        <v>0.12039999999999999</v>
      </c>
      <c r="AC107" s="11">
        <f t="shared" si="16"/>
        <v>86297657.471517995</v>
      </c>
      <c r="AD107" s="11">
        <f t="shared" si="17"/>
        <v>64857103.190265574</v>
      </c>
      <c r="AE107" s="11" t="s">
        <v>45</v>
      </c>
      <c r="AF107" s="16">
        <v>0</v>
      </c>
      <c r="AG107" s="11" t="s">
        <v>46</v>
      </c>
      <c r="AH107" s="11" t="s">
        <v>47</v>
      </c>
      <c r="AI107" s="15" t="s">
        <v>66</v>
      </c>
      <c r="AJ107" s="10" t="s">
        <v>219</v>
      </c>
      <c r="AK107" s="10"/>
    </row>
    <row r="108" spans="1:37" ht="39.75" customHeight="1" x14ac:dyDescent="0.25">
      <c r="A108" s="10">
        <v>107</v>
      </c>
      <c r="B108" s="10" t="s">
        <v>37</v>
      </c>
      <c r="C108" s="10" t="s">
        <v>38</v>
      </c>
      <c r="D108" s="10" t="s">
        <v>39</v>
      </c>
      <c r="E108" s="85" t="s">
        <v>40</v>
      </c>
      <c r="F108" s="134" t="s">
        <v>216</v>
      </c>
      <c r="G108" s="87">
        <v>42615</v>
      </c>
      <c r="H108" s="88" t="s">
        <v>709</v>
      </c>
      <c r="I108" s="88" t="s">
        <v>129</v>
      </c>
      <c r="J108" s="116" t="s">
        <v>112</v>
      </c>
      <c r="K108" s="88" t="s">
        <v>1009</v>
      </c>
      <c r="L108" s="88" t="s">
        <v>661</v>
      </c>
      <c r="M108" s="88" t="s">
        <v>354</v>
      </c>
      <c r="N108" s="88" t="s">
        <v>354</v>
      </c>
      <c r="O108" s="88" t="s">
        <v>675</v>
      </c>
      <c r="P108" s="133">
        <v>74062384</v>
      </c>
      <c r="Q108" s="91">
        <v>151.87</v>
      </c>
      <c r="R108" s="10">
        <v>78.627482245254299</v>
      </c>
      <c r="S108" s="92">
        <f t="shared" si="12"/>
        <v>143052453.63187099</v>
      </c>
      <c r="T108" s="12">
        <v>0.01</v>
      </c>
      <c r="U108" s="11">
        <f t="shared" si="14"/>
        <v>1430524.5363187098</v>
      </c>
      <c r="V108" s="135">
        <v>7</v>
      </c>
      <c r="W108" s="14">
        <v>46022</v>
      </c>
      <c r="X108" s="131">
        <v>46939</v>
      </c>
      <c r="Y108" s="13">
        <f t="shared" si="15"/>
        <v>2555</v>
      </c>
      <c r="Z108" s="15">
        <f t="shared" si="13"/>
        <v>917</v>
      </c>
      <c r="AA108" s="93">
        <v>5.0999999999999997E-2</v>
      </c>
      <c r="AB108" s="93">
        <v>0.12039999999999999</v>
      </c>
      <c r="AC108" s="11">
        <f t="shared" si="16"/>
        <v>1620945.5860168233</v>
      </c>
      <c r="AD108" s="11">
        <f t="shared" si="17"/>
        <v>1218223.5094017014</v>
      </c>
      <c r="AE108" s="11" t="s">
        <v>45</v>
      </c>
      <c r="AF108" s="16">
        <v>0</v>
      </c>
      <c r="AG108" s="11" t="s">
        <v>46</v>
      </c>
      <c r="AH108" s="11" t="s">
        <v>47</v>
      </c>
      <c r="AI108" s="15" t="s">
        <v>66</v>
      </c>
      <c r="AJ108" s="10" t="s">
        <v>212</v>
      </c>
      <c r="AK108" s="10"/>
    </row>
    <row r="109" spans="1:37" ht="39.75" customHeight="1" x14ac:dyDescent="0.25">
      <c r="A109" s="10">
        <v>108</v>
      </c>
      <c r="B109" s="10" t="s">
        <v>37</v>
      </c>
      <c r="C109" s="10" t="s">
        <v>38</v>
      </c>
      <c r="D109" s="10" t="s">
        <v>39</v>
      </c>
      <c r="E109" s="85" t="s">
        <v>40</v>
      </c>
      <c r="F109" s="85" t="s">
        <v>909</v>
      </c>
      <c r="G109" s="108">
        <v>42615</v>
      </c>
      <c r="H109" s="85" t="s">
        <v>706</v>
      </c>
      <c r="I109" s="104" t="s">
        <v>129</v>
      </c>
      <c r="J109" s="98" t="s">
        <v>112</v>
      </c>
      <c r="K109" s="96" t="s">
        <v>1008</v>
      </c>
      <c r="L109" s="96" t="s">
        <v>217</v>
      </c>
      <c r="M109" s="90" t="s">
        <v>354</v>
      </c>
      <c r="N109" s="104" t="s">
        <v>354</v>
      </c>
      <c r="O109" s="96" t="s">
        <v>675</v>
      </c>
      <c r="P109" s="129">
        <v>311041491</v>
      </c>
      <c r="Q109" s="91">
        <v>151.87</v>
      </c>
      <c r="R109" s="10">
        <v>78.627482245254299</v>
      </c>
      <c r="S109" s="92">
        <f t="shared" si="12"/>
        <v>600780667.13144851</v>
      </c>
      <c r="T109" s="12">
        <v>0.01</v>
      </c>
      <c r="U109" s="11">
        <f t="shared" si="14"/>
        <v>6007806.6713144854</v>
      </c>
      <c r="V109" s="135">
        <v>7</v>
      </c>
      <c r="W109" s="14">
        <v>46022</v>
      </c>
      <c r="X109" s="131">
        <v>46939</v>
      </c>
      <c r="Y109" s="13">
        <f t="shared" si="15"/>
        <v>2555</v>
      </c>
      <c r="Z109" s="15">
        <f t="shared" si="13"/>
        <v>917</v>
      </c>
      <c r="AA109" s="93">
        <v>5.0999999999999997E-2</v>
      </c>
      <c r="AB109" s="93">
        <v>0.12039999999999999</v>
      </c>
      <c r="AC109" s="11">
        <f t="shared" si="16"/>
        <v>6807522.3166532349</v>
      </c>
      <c r="AD109" s="11">
        <f t="shared" si="17"/>
        <v>5116201.184336137</v>
      </c>
      <c r="AE109" s="11" t="s">
        <v>45</v>
      </c>
      <c r="AF109" s="16">
        <v>0</v>
      </c>
      <c r="AG109" s="11" t="s">
        <v>46</v>
      </c>
      <c r="AH109" s="11" t="s">
        <v>47</v>
      </c>
      <c r="AI109" s="15" t="s">
        <v>66</v>
      </c>
      <c r="AJ109" s="10" t="s">
        <v>102</v>
      </c>
      <c r="AK109" s="10"/>
    </row>
    <row r="110" spans="1:37" ht="39.75" customHeight="1" x14ac:dyDescent="0.25">
      <c r="A110" s="10">
        <v>109</v>
      </c>
      <c r="B110" s="10" t="s">
        <v>37</v>
      </c>
      <c r="C110" s="10" t="s">
        <v>38</v>
      </c>
      <c r="D110" s="10" t="s">
        <v>39</v>
      </c>
      <c r="E110" s="85" t="s">
        <v>40</v>
      </c>
      <c r="F110" s="104" t="s">
        <v>910</v>
      </c>
      <c r="G110" s="108">
        <v>42615</v>
      </c>
      <c r="H110" s="85" t="s">
        <v>707</v>
      </c>
      <c r="I110" s="85" t="s">
        <v>214</v>
      </c>
      <c r="J110" s="98" t="s">
        <v>82</v>
      </c>
      <c r="K110" s="96" t="s">
        <v>1008</v>
      </c>
      <c r="L110" s="96" t="s">
        <v>220</v>
      </c>
      <c r="M110" s="88" t="s">
        <v>354</v>
      </c>
      <c r="N110" s="104" t="s">
        <v>354</v>
      </c>
      <c r="O110" s="96" t="s">
        <v>675</v>
      </c>
      <c r="P110" s="129">
        <v>1564275649</v>
      </c>
      <c r="Q110" s="91">
        <v>151.87</v>
      </c>
      <c r="R110" s="10">
        <v>78.627482245254299</v>
      </c>
      <c r="S110" s="92">
        <f t="shared" si="12"/>
        <v>3021418669.7802949</v>
      </c>
      <c r="T110" s="12">
        <v>0.01</v>
      </c>
      <c r="U110" s="11">
        <f t="shared" si="14"/>
        <v>30214186.69780295</v>
      </c>
      <c r="V110" s="135">
        <v>7</v>
      </c>
      <c r="W110" s="14">
        <v>46022</v>
      </c>
      <c r="X110" s="131">
        <v>46939</v>
      </c>
      <c r="Y110" s="13">
        <f t="shared" si="15"/>
        <v>2555</v>
      </c>
      <c r="Z110" s="15">
        <f t="shared" si="13"/>
        <v>917</v>
      </c>
      <c r="AA110" s="93">
        <v>5.0999999999999997E-2</v>
      </c>
      <c r="AB110" s="93">
        <v>0.12039999999999999</v>
      </c>
      <c r="AC110" s="11">
        <f t="shared" si="16"/>
        <v>34236080.066773862</v>
      </c>
      <c r="AD110" s="11">
        <f t="shared" si="17"/>
        <v>25730165.137492791</v>
      </c>
      <c r="AE110" s="11" t="s">
        <v>45</v>
      </c>
      <c r="AF110" s="16">
        <v>0</v>
      </c>
      <c r="AG110" s="11" t="s">
        <v>46</v>
      </c>
      <c r="AH110" s="11" t="s">
        <v>47</v>
      </c>
      <c r="AI110" s="15" t="s">
        <v>66</v>
      </c>
      <c r="AJ110" s="10" t="s">
        <v>102</v>
      </c>
      <c r="AK110" s="10"/>
    </row>
    <row r="111" spans="1:37" ht="39.75" customHeight="1" x14ac:dyDescent="0.25">
      <c r="A111" s="10">
        <v>110</v>
      </c>
      <c r="B111" s="10" t="s">
        <v>37</v>
      </c>
      <c r="C111" s="10" t="s">
        <v>38</v>
      </c>
      <c r="D111" s="10" t="s">
        <v>39</v>
      </c>
      <c r="E111" s="85" t="s">
        <v>40</v>
      </c>
      <c r="F111" s="104" t="s">
        <v>221</v>
      </c>
      <c r="G111" s="108">
        <v>42615</v>
      </c>
      <c r="H111" s="85" t="s">
        <v>707</v>
      </c>
      <c r="I111" s="104" t="s">
        <v>104</v>
      </c>
      <c r="J111" s="10" t="s">
        <v>105</v>
      </c>
      <c r="K111" s="96" t="s">
        <v>1008</v>
      </c>
      <c r="L111" s="96" t="s">
        <v>217</v>
      </c>
      <c r="M111" s="104" t="s">
        <v>354</v>
      </c>
      <c r="N111" s="104" t="s">
        <v>354</v>
      </c>
      <c r="O111" s="85" t="s">
        <v>675</v>
      </c>
      <c r="P111" s="129">
        <v>11220304467</v>
      </c>
      <c r="Q111" s="91">
        <v>151.87</v>
      </c>
      <c r="R111" s="10">
        <v>78.627482245254299</v>
      </c>
      <c r="S111" s="92">
        <f t="shared" si="12"/>
        <v>21672163354.895412</v>
      </c>
      <c r="T111" s="12">
        <v>0.01</v>
      </c>
      <c r="U111" s="11">
        <f t="shared" si="14"/>
        <v>216721633.54895413</v>
      </c>
      <c r="V111" s="135">
        <v>7</v>
      </c>
      <c r="W111" s="14">
        <v>46022</v>
      </c>
      <c r="X111" s="131">
        <v>46939</v>
      </c>
      <c r="Y111" s="13">
        <f t="shared" si="15"/>
        <v>2555</v>
      </c>
      <c r="Z111" s="15">
        <f t="shared" si="13"/>
        <v>917</v>
      </c>
      <c r="AA111" s="93">
        <v>5.0999999999999997E-2</v>
      </c>
      <c r="AB111" s="93">
        <v>0.12039999999999999</v>
      </c>
      <c r="AC111" s="11">
        <f t="shared" si="16"/>
        <v>245570045.37618577</v>
      </c>
      <c r="AD111" s="11">
        <f t="shared" si="17"/>
        <v>184558448.51475921</v>
      </c>
      <c r="AE111" s="11" t="s">
        <v>45</v>
      </c>
      <c r="AF111" s="16">
        <v>0</v>
      </c>
      <c r="AG111" s="11" t="s">
        <v>46</v>
      </c>
      <c r="AH111" s="11" t="s">
        <v>47</v>
      </c>
      <c r="AI111" s="15" t="s">
        <v>66</v>
      </c>
      <c r="AJ111" s="10" t="s">
        <v>102</v>
      </c>
      <c r="AK111" s="10"/>
    </row>
    <row r="112" spans="1:37" ht="39.75" customHeight="1" x14ac:dyDescent="0.25">
      <c r="A112" s="10">
        <v>111</v>
      </c>
      <c r="B112" s="10" t="s">
        <v>37</v>
      </c>
      <c r="C112" s="10" t="s">
        <v>38</v>
      </c>
      <c r="D112" s="10" t="s">
        <v>39</v>
      </c>
      <c r="E112" s="96" t="s">
        <v>774</v>
      </c>
      <c r="F112" s="99" t="s">
        <v>1154</v>
      </c>
      <c r="G112" s="111">
        <v>42615</v>
      </c>
      <c r="H112" s="107" t="s">
        <v>710</v>
      </c>
      <c r="I112" s="112" t="s">
        <v>114</v>
      </c>
      <c r="J112" s="94" t="s">
        <v>82</v>
      </c>
      <c r="K112" s="112" t="s">
        <v>1010</v>
      </c>
      <c r="L112" s="112" t="s">
        <v>44</v>
      </c>
      <c r="M112" s="104" t="s">
        <v>354</v>
      </c>
      <c r="N112" s="113" t="s">
        <v>354</v>
      </c>
      <c r="O112" s="112" t="s">
        <v>539</v>
      </c>
      <c r="P112" s="127">
        <v>1208793170</v>
      </c>
      <c r="Q112" s="91">
        <v>151.87</v>
      </c>
      <c r="R112" s="10">
        <v>78.627482245254299</v>
      </c>
      <c r="S112" s="92">
        <f>P112*Q112/R112</f>
        <v>2334799658.919261</v>
      </c>
      <c r="T112" s="12">
        <v>0.01</v>
      </c>
      <c r="U112" s="11">
        <f>S112*T112</f>
        <v>23347996.58919261</v>
      </c>
      <c r="V112" s="135">
        <v>7</v>
      </c>
      <c r="W112" s="14">
        <v>46022</v>
      </c>
      <c r="X112" s="131">
        <v>46939</v>
      </c>
      <c r="Y112" s="13">
        <f>V112*365</f>
        <v>2555</v>
      </c>
      <c r="Z112" s="15">
        <f>+X112-W112</f>
        <v>917</v>
      </c>
      <c r="AA112" s="93">
        <v>5.0999999999999997E-2</v>
      </c>
      <c r="AB112" s="93">
        <v>0.12039999999999999</v>
      </c>
      <c r="AC112" s="11">
        <f>(U112*((1+AA112)^(Z112/365)))</f>
        <v>26455912.536096372</v>
      </c>
      <c r="AD112" s="11">
        <f>AC112/((1+AB112)^(Z112/365))</f>
        <v>19882971.329929203</v>
      </c>
      <c r="AE112" s="11" t="s">
        <v>45</v>
      </c>
      <c r="AF112" s="16">
        <v>0</v>
      </c>
      <c r="AG112" s="11" t="s">
        <v>46</v>
      </c>
      <c r="AH112" s="11" t="s">
        <v>47</v>
      </c>
      <c r="AI112" s="94" t="s">
        <v>51</v>
      </c>
      <c r="AJ112" s="10" t="s">
        <v>137</v>
      </c>
      <c r="AK112" s="10"/>
    </row>
    <row r="113" spans="1:37" ht="39.75" customHeight="1" x14ac:dyDescent="0.25">
      <c r="A113" s="10">
        <v>112</v>
      </c>
      <c r="B113" s="10" t="s">
        <v>37</v>
      </c>
      <c r="C113" s="10" t="s">
        <v>38</v>
      </c>
      <c r="D113" s="10" t="s">
        <v>39</v>
      </c>
      <c r="E113" s="85" t="s">
        <v>40</v>
      </c>
      <c r="F113" s="86" t="s">
        <v>223</v>
      </c>
      <c r="G113" s="87">
        <v>42615</v>
      </c>
      <c r="H113" s="88" t="s">
        <v>705</v>
      </c>
      <c r="I113" s="88" t="s">
        <v>211</v>
      </c>
      <c r="J113" s="89" t="s">
        <v>112</v>
      </c>
      <c r="K113" s="88" t="s">
        <v>1008</v>
      </c>
      <c r="L113" s="88" t="s">
        <v>217</v>
      </c>
      <c r="M113" s="104" t="s">
        <v>354</v>
      </c>
      <c r="N113" s="90" t="s">
        <v>354</v>
      </c>
      <c r="O113" s="88" t="s">
        <v>679</v>
      </c>
      <c r="P113" s="64">
        <v>66578493</v>
      </c>
      <c r="Q113" s="91">
        <v>151.87</v>
      </c>
      <c r="R113" s="10">
        <v>78.627482245254299</v>
      </c>
      <c r="S113" s="92">
        <f>P113*Q113/R113</f>
        <v>128597221.26636305</v>
      </c>
      <c r="T113" s="12">
        <v>0.01</v>
      </c>
      <c r="U113" s="11">
        <f>S113*T113</f>
        <v>1285972.2126636305</v>
      </c>
      <c r="V113" s="135">
        <v>7</v>
      </c>
      <c r="W113" s="14">
        <v>46022</v>
      </c>
      <c r="X113" s="131">
        <v>46939</v>
      </c>
      <c r="Y113" s="13">
        <f>V113*365</f>
        <v>2555</v>
      </c>
      <c r="Z113" s="15">
        <f>+X113-W113</f>
        <v>917</v>
      </c>
      <c r="AA113" s="93">
        <v>5.0999999999999997E-2</v>
      </c>
      <c r="AB113" s="93">
        <v>0.12039999999999999</v>
      </c>
      <c r="AC113" s="11">
        <f>(U113*((1+AA113)^(Z113/365)))</f>
        <v>1457151.5055740301</v>
      </c>
      <c r="AD113" s="11">
        <f>AC113/((1+AB113)^(Z113/365))</f>
        <v>1095123.8808777288</v>
      </c>
      <c r="AE113" s="11" t="s">
        <v>45</v>
      </c>
      <c r="AF113" s="16">
        <v>0</v>
      </c>
      <c r="AG113" s="11" t="s">
        <v>46</v>
      </c>
      <c r="AH113" s="11" t="s">
        <v>47</v>
      </c>
      <c r="AI113" s="94" t="s">
        <v>51</v>
      </c>
      <c r="AJ113" s="10" t="s">
        <v>224</v>
      </c>
      <c r="AK113" s="10"/>
    </row>
    <row r="114" spans="1:37" ht="39.75" customHeight="1" x14ac:dyDescent="0.25">
      <c r="A114" s="10">
        <v>113</v>
      </c>
      <c r="B114" s="10" t="s">
        <v>37</v>
      </c>
      <c r="C114" s="10" t="s">
        <v>38</v>
      </c>
      <c r="D114" s="10" t="s">
        <v>39</v>
      </c>
      <c r="E114" s="85" t="s">
        <v>40</v>
      </c>
      <c r="F114" s="104" t="s">
        <v>225</v>
      </c>
      <c r="G114" s="108">
        <v>42615</v>
      </c>
      <c r="H114" s="85" t="s">
        <v>706</v>
      </c>
      <c r="I114" s="85" t="s">
        <v>161</v>
      </c>
      <c r="J114" s="98" t="s">
        <v>112</v>
      </c>
      <c r="K114" s="96" t="s">
        <v>1008</v>
      </c>
      <c r="L114" s="96" t="s">
        <v>217</v>
      </c>
      <c r="M114" s="113" t="s">
        <v>354</v>
      </c>
      <c r="N114" s="104" t="s">
        <v>354</v>
      </c>
      <c r="O114" s="96" t="s">
        <v>676</v>
      </c>
      <c r="P114" s="129">
        <v>117068014</v>
      </c>
      <c r="Q114" s="91">
        <v>151.87</v>
      </c>
      <c r="R114" s="10">
        <v>78.627482245254299</v>
      </c>
      <c r="S114" s="92">
        <f t="shared" si="12"/>
        <v>226118384.7999036</v>
      </c>
      <c r="T114" s="12">
        <v>0.01</v>
      </c>
      <c r="U114" s="11">
        <f t="shared" si="14"/>
        <v>2261183.8479990358</v>
      </c>
      <c r="V114" s="19">
        <v>7</v>
      </c>
      <c r="W114" s="14">
        <v>46022</v>
      </c>
      <c r="X114" s="131">
        <v>46939</v>
      </c>
      <c r="Y114" s="13">
        <f t="shared" si="15"/>
        <v>2555</v>
      </c>
      <c r="Z114" s="15">
        <f t="shared" si="13"/>
        <v>917</v>
      </c>
      <c r="AA114" s="93">
        <v>5.0999999999999997E-2</v>
      </c>
      <c r="AB114" s="93">
        <v>0.12039999999999999</v>
      </c>
      <c r="AC114" s="11">
        <f t="shared" si="16"/>
        <v>2562176.2399257314</v>
      </c>
      <c r="AD114" s="11">
        <f t="shared" si="17"/>
        <v>1925606.4840387462</v>
      </c>
      <c r="AE114" s="11" t="s">
        <v>45</v>
      </c>
      <c r="AF114" s="16">
        <v>0</v>
      </c>
      <c r="AG114" s="11" t="s">
        <v>46</v>
      </c>
      <c r="AH114" s="11" t="s">
        <v>47</v>
      </c>
      <c r="AI114" s="15" t="s">
        <v>66</v>
      </c>
      <c r="AJ114" s="10" t="s">
        <v>102</v>
      </c>
      <c r="AK114" s="10"/>
    </row>
    <row r="115" spans="1:37" ht="39.75" customHeight="1" x14ac:dyDescent="0.25">
      <c r="A115" s="10">
        <v>114</v>
      </c>
      <c r="B115" s="10" t="s">
        <v>37</v>
      </c>
      <c r="C115" s="10" t="s">
        <v>38</v>
      </c>
      <c r="D115" s="10" t="s">
        <v>39</v>
      </c>
      <c r="E115" s="85" t="s">
        <v>40</v>
      </c>
      <c r="F115" s="86" t="s">
        <v>1155</v>
      </c>
      <c r="G115" s="87">
        <v>42626</v>
      </c>
      <c r="H115" s="88" t="s">
        <v>705</v>
      </c>
      <c r="I115" s="88" t="s">
        <v>226</v>
      </c>
      <c r="J115" s="89" t="s">
        <v>59</v>
      </c>
      <c r="K115" s="88" t="s">
        <v>1008</v>
      </c>
      <c r="L115" s="88" t="s">
        <v>197</v>
      </c>
      <c r="M115" s="90" t="s">
        <v>354</v>
      </c>
      <c r="N115" s="90" t="s">
        <v>354</v>
      </c>
      <c r="O115" s="88" t="s">
        <v>676</v>
      </c>
      <c r="P115" s="64">
        <v>1131661097</v>
      </c>
      <c r="Q115" s="91">
        <v>151.87</v>
      </c>
      <c r="R115" s="10">
        <v>78.627482245254299</v>
      </c>
      <c r="S115" s="92">
        <f t="shared" si="12"/>
        <v>2185818061.2385468</v>
      </c>
      <c r="T115" s="12">
        <v>0.01</v>
      </c>
      <c r="U115" s="11">
        <f t="shared" si="14"/>
        <v>21858180.61238547</v>
      </c>
      <c r="V115" s="19">
        <v>7</v>
      </c>
      <c r="W115" s="14">
        <v>46022</v>
      </c>
      <c r="X115" s="131">
        <v>46939</v>
      </c>
      <c r="Y115" s="13">
        <f t="shared" si="15"/>
        <v>2555</v>
      </c>
      <c r="Z115" s="15">
        <f t="shared" si="13"/>
        <v>917</v>
      </c>
      <c r="AA115" s="93">
        <v>5.0999999999999997E-2</v>
      </c>
      <c r="AB115" s="93">
        <v>0.12039999999999999</v>
      </c>
      <c r="AC115" s="11">
        <f t="shared" si="16"/>
        <v>24767783.063114826</v>
      </c>
      <c r="AD115" s="11">
        <f t="shared" si="17"/>
        <v>18614255.693426225</v>
      </c>
      <c r="AE115" s="11" t="s">
        <v>45</v>
      </c>
      <c r="AF115" s="16">
        <v>0</v>
      </c>
      <c r="AG115" s="11" t="s">
        <v>46</v>
      </c>
      <c r="AH115" s="11" t="s">
        <v>47</v>
      </c>
      <c r="AI115" s="94" t="s">
        <v>51</v>
      </c>
      <c r="AJ115" s="10" t="s">
        <v>227</v>
      </c>
      <c r="AK115" s="10"/>
    </row>
    <row r="116" spans="1:37" ht="39.75" customHeight="1" x14ac:dyDescent="0.25">
      <c r="A116" s="10">
        <v>115</v>
      </c>
      <c r="B116" s="10" t="s">
        <v>37</v>
      </c>
      <c r="C116" s="10" t="s">
        <v>38</v>
      </c>
      <c r="D116" s="10" t="s">
        <v>39</v>
      </c>
      <c r="E116" s="85" t="s">
        <v>628</v>
      </c>
      <c r="F116" s="85" t="s">
        <v>1156</v>
      </c>
      <c r="G116" s="87">
        <v>42626</v>
      </c>
      <c r="H116" s="88" t="s">
        <v>709</v>
      </c>
      <c r="I116" s="88" t="s">
        <v>114</v>
      </c>
      <c r="J116" s="116" t="s">
        <v>82</v>
      </c>
      <c r="K116" s="88" t="s">
        <v>1008</v>
      </c>
      <c r="L116" s="88" t="s">
        <v>662</v>
      </c>
      <c r="M116" s="104" t="s">
        <v>354</v>
      </c>
      <c r="N116" s="88" t="s">
        <v>354</v>
      </c>
      <c r="O116" s="88" t="s">
        <v>679</v>
      </c>
      <c r="P116" s="133">
        <v>1018395492</v>
      </c>
      <c r="Q116" s="91">
        <v>151.87</v>
      </c>
      <c r="R116" s="10">
        <v>78.627482245254299</v>
      </c>
      <c r="S116" s="92">
        <f t="shared" si="12"/>
        <v>1967044078.6545091</v>
      </c>
      <c r="T116" s="12">
        <v>0.01</v>
      </c>
      <c r="U116" s="11">
        <f t="shared" si="14"/>
        <v>19670440.78654509</v>
      </c>
      <c r="V116" s="19">
        <v>7</v>
      </c>
      <c r="W116" s="14">
        <v>46022</v>
      </c>
      <c r="X116" s="131">
        <v>46939</v>
      </c>
      <c r="Y116" s="13">
        <f t="shared" si="15"/>
        <v>2555</v>
      </c>
      <c r="Z116" s="15">
        <f t="shared" si="13"/>
        <v>917</v>
      </c>
      <c r="AA116" s="93">
        <v>5.0999999999999997E-2</v>
      </c>
      <c r="AB116" s="93">
        <v>0.12039999999999999</v>
      </c>
      <c r="AC116" s="11">
        <f t="shared" si="16"/>
        <v>22288827.18083759</v>
      </c>
      <c r="AD116" s="11">
        <f t="shared" si="17"/>
        <v>16751193.564375572</v>
      </c>
      <c r="AE116" s="11" t="s">
        <v>45</v>
      </c>
      <c r="AF116" s="16">
        <v>0</v>
      </c>
      <c r="AG116" s="11" t="s">
        <v>46</v>
      </c>
      <c r="AH116" s="11" t="s">
        <v>47</v>
      </c>
      <c r="AI116" s="15" t="s">
        <v>66</v>
      </c>
      <c r="AJ116" s="10" t="s">
        <v>212</v>
      </c>
      <c r="AK116" s="10"/>
    </row>
    <row r="117" spans="1:37" ht="39.75" customHeight="1" x14ac:dyDescent="0.25">
      <c r="A117" s="10">
        <v>116</v>
      </c>
      <c r="B117" s="10" t="s">
        <v>37</v>
      </c>
      <c r="C117" s="10" t="s">
        <v>38</v>
      </c>
      <c r="D117" s="10" t="s">
        <v>39</v>
      </c>
      <c r="E117" s="85" t="s">
        <v>533</v>
      </c>
      <c r="F117" s="99" t="s">
        <v>1157</v>
      </c>
      <c r="G117" s="111">
        <v>42629</v>
      </c>
      <c r="H117" s="107" t="s">
        <v>91</v>
      </c>
      <c r="I117" s="88" t="s">
        <v>228</v>
      </c>
      <c r="J117" s="94" t="s">
        <v>149</v>
      </c>
      <c r="K117" s="112" t="s">
        <v>1008</v>
      </c>
      <c r="L117" s="112" t="s">
        <v>569</v>
      </c>
      <c r="M117" s="90" t="s">
        <v>354</v>
      </c>
      <c r="N117" s="113" t="s">
        <v>354</v>
      </c>
      <c r="O117" s="112" t="s">
        <v>864</v>
      </c>
      <c r="P117" s="127">
        <v>38808922</v>
      </c>
      <c r="Q117" s="91">
        <v>151.87</v>
      </c>
      <c r="R117" s="10">
        <v>78.627482245254299</v>
      </c>
      <c r="S117" s="92">
        <f t="shared" si="12"/>
        <v>74959935.328410417</v>
      </c>
      <c r="T117" s="12">
        <v>0.01</v>
      </c>
      <c r="U117" s="11">
        <f t="shared" si="14"/>
        <v>749599.35328410415</v>
      </c>
      <c r="V117" s="13">
        <v>8</v>
      </c>
      <c r="W117" s="14">
        <v>46022</v>
      </c>
      <c r="X117" s="131">
        <v>46939</v>
      </c>
      <c r="Y117" s="13">
        <f t="shared" si="15"/>
        <v>2920</v>
      </c>
      <c r="Z117" s="15">
        <f t="shared" si="13"/>
        <v>917</v>
      </c>
      <c r="AA117" s="93">
        <v>5.0999999999999997E-2</v>
      </c>
      <c r="AB117" s="93">
        <v>0.12039999999999999</v>
      </c>
      <c r="AC117" s="11">
        <f t="shared" si="16"/>
        <v>849380.58183451381</v>
      </c>
      <c r="AD117" s="11">
        <f t="shared" si="17"/>
        <v>638352.94790047396</v>
      </c>
      <c r="AE117" s="11" t="s">
        <v>45</v>
      </c>
      <c r="AF117" s="16">
        <v>0</v>
      </c>
      <c r="AG117" s="11" t="s">
        <v>46</v>
      </c>
      <c r="AH117" s="11" t="s">
        <v>47</v>
      </c>
      <c r="AI117" s="94" t="s">
        <v>48</v>
      </c>
      <c r="AJ117" s="10" t="s">
        <v>229</v>
      </c>
      <c r="AK117" s="10"/>
    </row>
    <row r="118" spans="1:37" ht="39.75" customHeight="1" x14ac:dyDescent="0.25">
      <c r="A118" s="10">
        <v>117</v>
      </c>
      <c r="B118" s="10" t="s">
        <v>37</v>
      </c>
      <c r="C118" s="10" t="s">
        <v>38</v>
      </c>
      <c r="D118" s="10" t="s">
        <v>39</v>
      </c>
      <c r="E118" s="85" t="s">
        <v>465</v>
      </c>
      <c r="F118" s="99" t="s">
        <v>230</v>
      </c>
      <c r="G118" s="111">
        <v>42634</v>
      </c>
      <c r="H118" s="107" t="s">
        <v>710</v>
      </c>
      <c r="I118" s="88" t="s">
        <v>130</v>
      </c>
      <c r="J118" s="94">
        <v>90156264</v>
      </c>
      <c r="K118" s="112" t="s">
        <v>1008</v>
      </c>
      <c r="L118" s="112" t="s">
        <v>142</v>
      </c>
      <c r="M118" s="88" t="s">
        <v>354</v>
      </c>
      <c r="N118" s="113" t="s">
        <v>354</v>
      </c>
      <c r="O118" s="112" t="s">
        <v>539</v>
      </c>
      <c r="P118" s="127">
        <v>217741984</v>
      </c>
      <c r="Q118" s="91">
        <v>151.87</v>
      </c>
      <c r="R118" s="10">
        <v>78.627482245254299</v>
      </c>
      <c r="S118" s="92">
        <f t="shared" si="12"/>
        <v>420571461.34901083</v>
      </c>
      <c r="T118" s="12">
        <v>0.01</v>
      </c>
      <c r="U118" s="11">
        <f t="shared" si="14"/>
        <v>4205714.6134901084</v>
      </c>
      <c r="V118" s="13">
        <v>7</v>
      </c>
      <c r="W118" s="14">
        <v>46022</v>
      </c>
      <c r="X118" s="131">
        <v>46939</v>
      </c>
      <c r="Y118" s="13">
        <f t="shared" si="15"/>
        <v>2555</v>
      </c>
      <c r="Z118" s="15">
        <f t="shared" si="13"/>
        <v>917</v>
      </c>
      <c r="AA118" s="93">
        <v>5.0999999999999997E-2</v>
      </c>
      <c r="AB118" s="93">
        <v>0.12039999999999999</v>
      </c>
      <c r="AC118" s="11">
        <f t="shared" si="16"/>
        <v>4765548.835902255</v>
      </c>
      <c r="AD118" s="11">
        <f t="shared" si="17"/>
        <v>3581553.6790250926</v>
      </c>
      <c r="AE118" s="11" t="s">
        <v>45</v>
      </c>
      <c r="AF118" s="16">
        <v>0</v>
      </c>
      <c r="AG118" s="11" t="s">
        <v>46</v>
      </c>
      <c r="AH118" s="11" t="s">
        <v>47</v>
      </c>
      <c r="AI118" s="94" t="s">
        <v>48</v>
      </c>
      <c r="AJ118" s="10" t="s">
        <v>231</v>
      </c>
      <c r="AK118" s="10" t="s">
        <v>420</v>
      </c>
    </row>
    <row r="119" spans="1:37" ht="39.75" customHeight="1" x14ac:dyDescent="0.25">
      <c r="A119" s="10">
        <v>118</v>
      </c>
      <c r="B119" s="10" t="s">
        <v>37</v>
      </c>
      <c r="C119" s="10" t="s">
        <v>38</v>
      </c>
      <c r="D119" s="10" t="s">
        <v>39</v>
      </c>
      <c r="E119" s="85" t="s">
        <v>465</v>
      </c>
      <c r="F119" s="99" t="s">
        <v>1158</v>
      </c>
      <c r="G119" s="111">
        <v>42634</v>
      </c>
      <c r="H119" s="107" t="s">
        <v>710</v>
      </c>
      <c r="I119" s="88" t="s">
        <v>129</v>
      </c>
      <c r="J119" s="89" t="s">
        <v>112</v>
      </c>
      <c r="K119" s="112" t="s">
        <v>1008</v>
      </c>
      <c r="L119" s="112" t="s">
        <v>559</v>
      </c>
      <c r="M119" s="113" t="s">
        <v>354</v>
      </c>
      <c r="N119" s="113" t="s">
        <v>354</v>
      </c>
      <c r="O119" s="112" t="s">
        <v>539</v>
      </c>
      <c r="P119" s="127">
        <v>611197425.29999995</v>
      </c>
      <c r="Q119" s="91">
        <v>151.87</v>
      </c>
      <c r="R119" s="10">
        <v>78.627482245254299</v>
      </c>
      <c r="S119" s="92">
        <f t="shared" si="12"/>
        <v>1180535740.5541682</v>
      </c>
      <c r="T119" s="12">
        <v>0.01</v>
      </c>
      <c r="U119" s="11">
        <f t="shared" si="14"/>
        <v>11805357.405541683</v>
      </c>
      <c r="V119" s="19">
        <v>7</v>
      </c>
      <c r="W119" s="14">
        <v>46022</v>
      </c>
      <c r="X119" s="131">
        <v>46939</v>
      </c>
      <c r="Y119" s="13">
        <f t="shared" si="15"/>
        <v>2555</v>
      </c>
      <c r="Z119" s="15">
        <f t="shared" si="13"/>
        <v>917</v>
      </c>
      <c r="AA119" s="93">
        <v>5.0999999999999997E-2</v>
      </c>
      <c r="AB119" s="93">
        <v>0.12039999999999999</v>
      </c>
      <c r="AC119" s="11">
        <f t="shared" si="16"/>
        <v>13376800.951004792</v>
      </c>
      <c r="AD119" s="11">
        <f t="shared" si="17"/>
        <v>10053350.056706928</v>
      </c>
      <c r="AE119" s="11" t="s">
        <v>45</v>
      </c>
      <c r="AF119" s="16">
        <v>0</v>
      </c>
      <c r="AG119" s="11" t="s">
        <v>46</v>
      </c>
      <c r="AH119" s="11" t="s">
        <v>47</v>
      </c>
      <c r="AI119" s="94" t="s">
        <v>48</v>
      </c>
      <c r="AJ119" s="10" t="s">
        <v>232</v>
      </c>
      <c r="AK119" s="10"/>
    </row>
    <row r="120" spans="1:37" ht="39.75" customHeight="1" x14ac:dyDescent="0.25">
      <c r="A120" s="10">
        <v>119</v>
      </c>
      <c r="B120" s="10" t="s">
        <v>37</v>
      </c>
      <c r="C120" s="10" t="s">
        <v>38</v>
      </c>
      <c r="D120" s="10" t="s">
        <v>39</v>
      </c>
      <c r="E120" s="96" t="s">
        <v>465</v>
      </c>
      <c r="F120" s="104" t="s">
        <v>1159</v>
      </c>
      <c r="G120" s="108">
        <v>42634</v>
      </c>
      <c r="H120" s="85" t="s">
        <v>706</v>
      </c>
      <c r="I120" s="95" t="s">
        <v>61</v>
      </c>
      <c r="J120" s="98" t="s">
        <v>59</v>
      </c>
      <c r="K120" s="96" t="s">
        <v>1008</v>
      </c>
      <c r="L120" s="96" t="s">
        <v>142</v>
      </c>
      <c r="M120" s="113" t="s">
        <v>354</v>
      </c>
      <c r="N120" s="104" t="s">
        <v>354</v>
      </c>
      <c r="O120" s="96" t="s">
        <v>549</v>
      </c>
      <c r="P120" s="129">
        <v>608660411</v>
      </c>
      <c r="Q120" s="91">
        <v>151.87</v>
      </c>
      <c r="R120" s="10">
        <v>78.627482245254299</v>
      </c>
      <c r="S120" s="92">
        <f t="shared" si="12"/>
        <v>1175635464.5852752</v>
      </c>
      <c r="T120" s="12">
        <v>0.01</v>
      </c>
      <c r="U120" s="11">
        <f t="shared" si="14"/>
        <v>11756354.645852752</v>
      </c>
      <c r="V120" s="13">
        <v>7</v>
      </c>
      <c r="W120" s="14">
        <v>46022</v>
      </c>
      <c r="X120" s="131">
        <v>46939</v>
      </c>
      <c r="Y120" s="13">
        <f t="shared" si="15"/>
        <v>2555</v>
      </c>
      <c r="Z120" s="15">
        <f t="shared" si="13"/>
        <v>917</v>
      </c>
      <c r="AA120" s="93">
        <v>5.0999999999999997E-2</v>
      </c>
      <c r="AB120" s="93">
        <v>0.12039999999999999</v>
      </c>
      <c r="AC120" s="11">
        <f t="shared" si="16"/>
        <v>13321275.299396731</v>
      </c>
      <c r="AD120" s="11">
        <f t="shared" si="17"/>
        <v>10011619.689724032</v>
      </c>
      <c r="AE120" s="11" t="s">
        <v>45</v>
      </c>
      <c r="AF120" s="16">
        <v>0</v>
      </c>
      <c r="AG120" s="11" t="s">
        <v>46</v>
      </c>
      <c r="AH120" s="11" t="s">
        <v>47</v>
      </c>
      <c r="AI120" s="15" t="s">
        <v>66</v>
      </c>
      <c r="AJ120" s="10" t="s">
        <v>102</v>
      </c>
      <c r="AK120" s="10"/>
    </row>
    <row r="121" spans="1:37" ht="39.75" customHeight="1" x14ac:dyDescent="0.25">
      <c r="A121" s="10">
        <v>120</v>
      </c>
      <c r="B121" s="10" t="s">
        <v>37</v>
      </c>
      <c r="C121" s="10" t="s">
        <v>38</v>
      </c>
      <c r="D121" s="10" t="s">
        <v>39</v>
      </c>
      <c r="E121" s="96" t="s">
        <v>465</v>
      </c>
      <c r="F121" s="104" t="s">
        <v>1160</v>
      </c>
      <c r="G121" s="108">
        <v>42634</v>
      </c>
      <c r="H121" s="85" t="s">
        <v>706</v>
      </c>
      <c r="I121" s="85" t="s">
        <v>161</v>
      </c>
      <c r="J121" s="98" t="s">
        <v>112</v>
      </c>
      <c r="K121" s="96" t="s">
        <v>1008</v>
      </c>
      <c r="L121" s="96" t="s">
        <v>142</v>
      </c>
      <c r="M121" s="113" t="s">
        <v>354</v>
      </c>
      <c r="N121" s="104" t="s">
        <v>354</v>
      </c>
      <c r="O121" s="85" t="s">
        <v>539</v>
      </c>
      <c r="P121" s="129">
        <v>1060479839</v>
      </c>
      <c r="Q121" s="91">
        <v>151.87</v>
      </c>
      <c r="R121" s="10">
        <v>78.627482245254299</v>
      </c>
      <c r="S121" s="92">
        <f t="shared" si="12"/>
        <v>2048330539.779566</v>
      </c>
      <c r="T121" s="12">
        <v>0.01</v>
      </c>
      <c r="U121" s="11">
        <f t="shared" si="14"/>
        <v>20483305.397795662</v>
      </c>
      <c r="V121" s="136">
        <v>7</v>
      </c>
      <c r="W121" s="14">
        <v>46022</v>
      </c>
      <c r="X121" s="131">
        <v>46939</v>
      </c>
      <c r="Y121" s="13">
        <f t="shared" si="15"/>
        <v>2555</v>
      </c>
      <c r="Z121" s="15">
        <f t="shared" si="13"/>
        <v>917</v>
      </c>
      <c r="AA121" s="93">
        <v>5.0999999999999997E-2</v>
      </c>
      <c r="AB121" s="93">
        <v>0.12039999999999999</v>
      </c>
      <c r="AC121" s="11">
        <f t="shared" si="16"/>
        <v>23209894.432872716</v>
      </c>
      <c r="AD121" s="11">
        <f t="shared" si="17"/>
        <v>17443422.711269073</v>
      </c>
      <c r="AE121" s="11" t="s">
        <v>45</v>
      </c>
      <c r="AF121" s="16">
        <v>0</v>
      </c>
      <c r="AG121" s="11" t="s">
        <v>46</v>
      </c>
      <c r="AH121" s="11" t="s">
        <v>47</v>
      </c>
      <c r="AI121" s="15" t="s">
        <v>66</v>
      </c>
      <c r="AJ121" s="10" t="s">
        <v>102</v>
      </c>
      <c r="AK121" s="10"/>
    </row>
    <row r="122" spans="1:37" ht="39.75" customHeight="1" x14ac:dyDescent="0.25">
      <c r="A122" s="10">
        <v>121</v>
      </c>
      <c r="B122" s="10" t="s">
        <v>37</v>
      </c>
      <c r="C122" s="10" t="s">
        <v>38</v>
      </c>
      <c r="D122" s="10" t="s">
        <v>39</v>
      </c>
      <c r="E122" s="85" t="s">
        <v>628</v>
      </c>
      <c r="F122" s="104" t="s">
        <v>1161</v>
      </c>
      <c r="G122" s="111">
        <v>42634</v>
      </c>
      <c r="H122" s="88" t="s">
        <v>709</v>
      </c>
      <c r="I122" s="88" t="s">
        <v>233</v>
      </c>
      <c r="J122" s="98" t="s">
        <v>82</v>
      </c>
      <c r="K122" s="112" t="s">
        <v>1008</v>
      </c>
      <c r="L122" s="112" t="s">
        <v>142</v>
      </c>
      <c r="M122" s="104" t="s">
        <v>354</v>
      </c>
      <c r="N122" s="113" t="s">
        <v>354</v>
      </c>
      <c r="O122" s="88" t="s">
        <v>549</v>
      </c>
      <c r="P122" s="137">
        <v>1620211576</v>
      </c>
      <c r="Q122" s="91">
        <v>151.87</v>
      </c>
      <c r="R122" s="10">
        <v>78.627482245254299</v>
      </c>
      <c r="S122" s="92">
        <f t="shared" si="12"/>
        <v>3129459637.0211444</v>
      </c>
      <c r="T122" s="12">
        <v>0.01</v>
      </c>
      <c r="U122" s="11">
        <f t="shared" si="14"/>
        <v>31294596.370211445</v>
      </c>
      <c r="V122" s="13">
        <v>7</v>
      </c>
      <c r="W122" s="14">
        <v>46022</v>
      </c>
      <c r="X122" s="131">
        <v>46939</v>
      </c>
      <c r="Y122" s="13">
        <f t="shared" si="15"/>
        <v>2555</v>
      </c>
      <c r="Z122" s="15">
        <f t="shared" si="13"/>
        <v>917</v>
      </c>
      <c r="AA122" s="93">
        <v>5.0999999999999997E-2</v>
      </c>
      <c r="AB122" s="93">
        <v>0.12039999999999999</v>
      </c>
      <c r="AC122" s="11">
        <f t="shared" si="16"/>
        <v>35460306.037820235</v>
      </c>
      <c r="AD122" s="11">
        <f t="shared" si="17"/>
        <v>26650233.566448271</v>
      </c>
      <c r="AE122" s="11" t="s">
        <v>45</v>
      </c>
      <c r="AF122" s="16">
        <v>0</v>
      </c>
      <c r="AG122" s="11" t="s">
        <v>46</v>
      </c>
      <c r="AH122" s="11" t="s">
        <v>47</v>
      </c>
      <c r="AI122" s="15" t="s">
        <v>66</v>
      </c>
      <c r="AJ122" s="10" t="s">
        <v>102</v>
      </c>
      <c r="AK122" s="10"/>
    </row>
    <row r="123" spans="1:37" ht="39.75" customHeight="1" x14ac:dyDescent="0.25">
      <c r="A123" s="10">
        <v>122</v>
      </c>
      <c r="B123" s="10" t="s">
        <v>37</v>
      </c>
      <c r="C123" s="10" t="s">
        <v>38</v>
      </c>
      <c r="D123" s="10" t="s">
        <v>39</v>
      </c>
      <c r="E123" s="85" t="s">
        <v>465</v>
      </c>
      <c r="F123" s="85" t="s">
        <v>1162</v>
      </c>
      <c r="G123" s="87">
        <v>42634</v>
      </c>
      <c r="H123" s="88" t="s">
        <v>709</v>
      </c>
      <c r="I123" s="88" t="s">
        <v>233</v>
      </c>
      <c r="J123" s="116" t="s">
        <v>82</v>
      </c>
      <c r="K123" s="88" t="s">
        <v>1008</v>
      </c>
      <c r="L123" s="88" t="s">
        <v>142</v>
      </c>
      <c r="M123" s="104" t="s">
        <v>354</v>
      </c>
      <c r="N123" s="88" t="s">
        <v>354</v>
      </c>
      <c r="O123" s="88" t="s">
        <v>678</v>
      </c>
      <c r="P123" s="133">
        <v>351204101</v>
      </c>
      <c r="Q123" s="91">
        <v>151.87</v>
      </c>
      <c r="R123" s="10">
        <v>78.627482245254299</v>
      </c>
      <c r="S123" s="92">
        <f t="shared" si="12"/>
        <v>678355268.3589747</v>
      </c>
      <c r="T123" s="12">
        <v>0.01</v>
      </c>
      <c r="U123" s="11">
        <f t="shared" si="14"/>
        <v>6783552.6835897472</v>
      </c>
      <c r="V123" s="13">
        <v>8</v>
      </c>
      <c r="W123" s="14">
        <v>46022</v>
      </c>
      <c r="X123" s="131">
        <v>46939</v>
      </c>
      <c r="Y123" s="13">
        <f t="shared" si="15"/>
        <v>2920</v>
      </c>
      <c r="Z123" s="15">
        <f t="shared" si="13"/>
        <v>917</v>
      </c>
      <c r="AA123" s="93">
        <v>5.0999999999999997E-2</v>
      </c>
      <c r="AB123" s="93">
        <v>0.12039999999999999</v>
      </c>
      <c r="AC123" s="11">
        <f t="shared" si="16"/>
        <v>7686530.0110641401</v>
      </c>
      <c r="AD123" s="11">
        <f t="shared" si="17"/>
        <v>5776820.4225844201</v>
      </c>
      <c r="AE123" s="11" t="s">
        <v>45</v>
      </c>
      <c r="AF123" s="16">
        <v>0</v>
      </c>
      <c r="AG123" s="11" t="s">
        <v>46</v>
      </c>
      <c r="AH123" s="11" t="s">
        <v>47</v>
      </c>
      <c r="AI123" s="15" t="s">
        <v>66</v>
      </c>
      <c r="AJ123" s="10" t="s">
        <v>213</v>
      </c>
      <c r="AK123" s="10"/>
    </row>
    <row r="124" spans="1:37" ht="39.75" customHeight="1" x14ac:dyDescent="0.25">
      <c r="A124" s="10">
        <v>123</v>
      </c>
      <c r="B124" s="10" t="s">
        <v>37</v>
      </c>
      <c r="C124" s="10" t="s">
        <v>38</v>
      </c>
      <c r="D124" s="10" t="s">
        <v>39</v>
      </c>
      <c r="E124" s="85" t="s">
        <v>628</v>
      </c>
      <c r="F124" s="85" t="s">
        <v>1163</v>
      </c>
      <c r="G124" s="87">
        <v>42632</v>
      </c>
      <c r="H124" s="88" t="s">
        <v>709</v>
      </c>
      <c r="I124" s="88" t="s">
        <v>642</v>
      </c>
      <c r="J124" s="116" t="s">
        <v>112</v>
      </c>
      <c r="K124" s="88" t="s">
        <v>1008</v>
      </c>
      <c r="L124" s="88" t="s">
        <v>568</v>
      </c>
      <c r="M124" s="113" t="s">
        <v>354</v>
      </c>
      <c r="N124" s="88" t="s">
        <v>354</v>
      </c>
      <c r="O124" s="88" t="s">
        <v>539</v>
      </c>
      <c r="P124" s="133">
        <v>31846943.699999999</v>
      </c>
      <c r="Q124" s="91">
        <v>151.87</v>
      </c>
      <c r="R124" s="10">
        <v>78.627482245254299</v>
      </c>
      <c r="S124" s="92">
        <f t="shared" si="12"/>
        <v>61512784.10050986</v>
      </c>
      <c r="T124" s="12">
        <v>0.01</v>
      </c>
      <c r="U124" s="11">
        <f t="shared" si="14"/>
        <v>615127.84100509866</v>
      </c>
      <c r="V124" s="13">
        <v>8</v>
      </c>
      <c r="W124" s="14">
        <v>46022</v>
      </c>
      <c r="X124" s="131">
        <v>46939</v>
      </c>
      <c r="Y124" s="13">
        <f t="shared" si="15"/>
        <v>2920</v>
      </c>
      <c r="Z124" s="15">
        <f t="shared" si="13"/>
        <v>917</v>
      </c>
      <c r="AA124" s="93">
        <v>5.0999999999999997E-2</v>
      </c>
      <c r="AB124" s="93">
        <v>0.12039999999999999</v>
      </c>
      <c r="AC124" s="11">
        <f t="shared" si="16"/>
        <v>697009.19725513132</v>
      </c>
      <c r="AD124" s="11">
        <f t="shared" si="17"/>
        <v>523838.0595192886</v>
      </c>
      <c r="AE124" s="11" t="s">
        <v>45</v>
      </c>
      <c r="AF124" s="16">
        <v>0</v>
      </c>
      <c r="AG124" s="11" t="s">
        <v>46</v>
      </c>
      <c r="AH124" s="11" t="s">
        <v>47</v>
      </c>
      <c r="AI124" s="15" t="s">
        <v>66</v>
      </c>
      <c r="AJ124" s="10" t="s">
        <v>213</v>
      </c>
      <c r="AK124" s="10"/>
    </row>
    <row r="125" spans="1:37" ht="39.75" customHeight="1" x14ac:dyDescent="0.25">
      <c r="A125" s="10">
        <v>124</v>
      </c>
      <c r="B125" s="10" t="s">
        <v>37</v>
      </c>
      <c r="C125" s="10" t="s">
        <v>38</v>
      </c>
      <c r="D125" s="10" t="s">
        <v>39</v>
      </c>
      <c r="E125" s="96" t="s">
        <v>774</v>
      </c>
      <c r="F125" s="99" t="s">
        <v>1415</v>
      </c>
      <c r="G125" s="111">
        <v>42635</v>
      </c>
      <c r="H125" s="107" t="s">
        <v>710</v>
      </c>
      <c r="I125" s="112" t="s">
        <v>114</v>
      </c>
      <c r="J125" s="94" t="s">
        <v>82</v>
      </c>
      <c r="K125" s="112" t="s">
        <v>1008</v>
      </c>
      <c r="L125" s="112" t="s">
        <v>875</v>
      </c>
      <c r="M125" s="88" t="s">
        <v>354</v>
      </c>
      <c r="N125" s="113" t="s">
        <v>354</v>
      </c>
      <c r="O125" s="112" t="s">
        <v>679</v>
      </c>
      <c r="P125" s="127">
        <v>2028456319</v>
      </c>
      <c r="Q125" s="91">
        <v>151.87</v>
      </c>
      <c r="R125" s="10">
        <v>78.627482245254299</v>
      </c>
      <c r="S125" s="92">
        <f t="shared" si="12"/>
        <v>3917989643.9469628</v>
      </c>
      <c r="T125" s="12">
        <v>0.01</v>
      </c>
      <c r="U125" s="11">
        <f t="shared" si="14"/>
        <v>39179896.439469628</v>
      </c>
      <c r="V125" s="19">
        <v>7</v>
      </c>
      <c r="W125" s="14">
        <v>46022</v>
      </c>
      <c r="X125" s="131">
        <v>46939</v>
      </c>
      <c r="Y125" s="13">
        <f t="shared" si="15"/>
        <v>2555</v>
      </c>
      <c r="Z125" s="15">
        <f t="shared" si="13"/>
        <v>917</v>
      </c>
      <c r="AA125" s="93">
        <v>5.0999999999999997E-2</v>
      </c>
      <c r="AB125" s="93">
        <v>0.12039999999999999</v>
      </c>
      <c r="AC125" s="11">
        <f t="shared" si="16"/>
        <v>44395240.054802768</v>
      </c>
      <c r="AD125" s="11">
        <f t="shared" si="17"/>
        <v>33365293.447753958</v>
      </c>
      <c r="AE125" s="11" t="s">
        <v>45</v>
      </c>
      <c r="AF125" s="16">
        <v>0</v>
      </c>
      <c r="AG125" s="11" t="s">
        <v>46</v>
      </c>
      <c r="AH125" s="11" t="s">
        <v>47</v>
      </c>
      <c r="AI125" s="94" t="s">
        <v>48</v>
      </c>
      <c r="AJ125" s="10" t="s">
        <v>234</v>
      </c>
      <c r="AK125" s="10"/>
    </row>
    <row r="126" spans="1:37" ht="39.75" customHeight="1" x14ac:dyDescent="0.25">
      <c r="A126" s="10">
        <v>125</v>
      </c>
      <c r="B126" s="10" t="s">
        <v>37</v>
      </c>
      <c r="C126" s="10" t="s">
        <v>38</v>
      </c>
      <c r="D126" s="10" t="s">
        <v>39</v>
      </c>
      <c r="E126" s="85" t="s">
        <v>465</v>
      </c>
      <c r="F126" s="99" t="s">
        <v>1490</v>
      </c>
      <c r="G126" s="111">
        <v>42635</v>
      </c>
      <c r="H126" s="107" t="s">
        <v>710</v>
      </c>
      <c r="I126" s="112" t="s">
        <v>114</v>
      </c>
      <c r="J126" s="94" t="s">
        <v>82</v>
      </c>
      <c r="K126" s="112" t="s">
        <v>1008</v>
      </c>
      <c r="L126" s="112" t="s">
        <v>1074</v>
      </c>
      <c r="M126" s="88" t="s">
        <v>354</v>
      </c>
      <c r="N126" s="113" t="s">
        <v>354</v>
      </c>
      <c r="O126" s="112" t="s">
        <v>1547</v>
      </c>
      <c r="P126" s="127">
        <v>1253258311</v>
      </c>
      <c r="Q126" s="91">
        <v>151.87</v>
      </c>
      <c r="R126" s="10">
        <v>78.627482245254299</v>
      </c>
      <c r="S126" s="92">
        <f t="shared" si="12"/>
        <v>2420684654.4810719</v>
      </c>
      <c r="T126" s="12">
        <v>0.01</v>
      </c>
      <c r="U126" s="11">
        <f t="shared" si="14"/>
        <v>24206846.54481072</v>
      </c>
      <c r="V126" s="19">
        <v>7</v>
      </c>
      <c r="W126" s="14">
        <v>46022</v>
      </c>
      <c r="X126" s="131">
        <v>46939</v>
      </c>
      <c r="Y126" s="13">
        <f t="shared" si="15"/>
        <v>2555</v>
      </c>
      <c r="Z126" s="15">
        <f t="shared" si="13"/>
        <v>917</v>
      </c>
      <c r="AA126" s="93">
        <v>5.0999999999999997E-2</v>
      </c>
      <c r="AB126" s="93">
        <v>0.12039999999999999</v>
      </c>
      <c r="AC126" s="11">
        <f t="shared" si="16"/>
        <v>27429086.367977966</v>
      </c>
      <c r="AD126" s="11">
        <f t="shared" si="17"/>
        <v>20614361.236512035</v>
      </c>
      <c r="AE126" s="11" t="s">
        <v>45</v>
      </c>
      <c r="AF126" s="16">
        <v>0</v>
      </c>
      <c r="AG126" s="11" t="s">
        <v>46</v>
      </c>
      <c r="AH126" s="11" t="s">
        <v>47</v>
      </c>
      <c r="AI126" s="94" t="s">
        <v>51</v>
      </c>
      <c r="AJ126" s="10" t="s">
        <v>234</v>
      </c>
      <c r="AK126" s="10"/>
    </row>
    <row r="127" spans="1:37" ht="39.75" customHeight="1" x14ac:dyDescent="0.25">
      <c r="A127" s="10">
        <v>126</v>
      </c>
      <c r="B127" s="10" t="s">
        <v>37</v>
      </c>
      <c r="C127" s="10" t="s">
        <v>38</v>
      </c>
      <c r="D127" s="10" t="s">
        <v>39</v>
      </c>
      <c r="E127" s="85" t="s">
        <v>628</v>
      </c>
      <c r="F127" s="104" t="s">
        <v>1164</v>
      </c>
      <c r="G127" s="111">
        <v>42634</v>
      </c>
      <c r="H127" s="88" t="s">
        <v>709</v>
      </c>
      <c r="I127" s="88" t="s">
        <v>233</v>
      </c>
      <c r="J127" s="98" t="s">
        <v>82</v>
      </c>
      <c r="K127" s="112" t="s">
        <v>1008</v>
      </c>
      <c r="L127" s="112" t="s">
        <v>142</v>
      </c>
      <c r="M127" s="113" t="s">
        <v>354</v>
      </c>
      <c r="N127" s="113" t="s">
        <v>354</v>
      </c>
      <c r="O127" s="88" t="s">
        <v>678</v>
      </c>
      <c r="P127" s="137">
        <v>1329774071</v>
      </c>
      <c r="Q127" s="91">
        <v>151.87</v>
      </c>
      <c r="R127" s="10">
        <v>78.627482245254299</v>
      </c>
      <c r="S127" s="92">
        <f t="shared" si="12"/>
        <v>2568475835.6224642</v>
      </c>
      <c r="T127" s="12">
        <v>0.01</v>
      </c>
      <c r="U127" s="11">
        <f t="shared" si="14"/>
        <v>25684758.356224641</v>
      </c>
      <c r="V127" s="19">
        <v>7</v>
      </c>
      <c r="W127" s="14">
        <v>46022</v>
      </c>
      <c r="X127" s="131">
        <v>46939</v>
      </c>
      <c r="Y127" s="13">
        <f t="shared" si="15"/>
        <v>2555</v>
      </c>
      <c r="Z127" s="15">
        <f t="shared" si="13"/>
        <v>917</v>
      </c>
      <c r="AA127" s="93">
        <v>5.0999999999999997E-2</v>
      </c>
      <c r="AB127" s="93">
        <v>0.12039999999999999</v>
      </c>
      <c r="AC127" s="11">
        <f t="shared" si="16"/>
        <v>29103727.079418235</v>
      </c>
      <c r="AD127" s="11">
        <f t="shared" si="17"/>
        <v>21872939.378848612</v>
      </c>
      <c r="AE127" s="11" t="s">
        <v>45</v>
      </c>
      <c r="AF127" s="16">
        <v>0</v>
      </c>
      <c r="AG127" s="11" t="s">
        <v>46</v>
      </c>
      <c r="AH127" s="11" t="s">
        <v>47</v>
      </c>
      <c r="AI127" s="15" t="s">
        <v>66</v>
      </c>
      <c r="AJ127" s="10" t="s">
        <v>102</v>
      </c>
      <c r="AK127" s="10"/>
    </row>
    <row r="128" spans="1:37" ht="39.75" customHeight="1" x14ac:dyDescent="0.25">
      <c r="A128" s="10">
        <v>127</v>
      </c>
      <c r="B128" s="10" t="s">
        <v>37</v>
      </c>
      <c r="C128" s="10" t="s">
        <v>38</v>
      </c>
      <c r="D128" s="10" t="s">
        <v>39</v>
      </c>
      <c r="E128" s="85" t="s">
        <v>465</v>
      </c>
      <c r="F128" s="104" t="s">
        <v>235</v>
      </c>
      <c r="G128" s="87">
        <v>42635</v>
      </c>
      <c r="H128" s="88" t="s">
        <v>709</v>
      </c>
      <c r="I128" s="88" t="s">
        <v>226</v>
      </c>
      <c r="J128" s="116" t="s">
        <v>59</v>
      </c>
      <c r="K128" s="88" t="s">
        <v>1008</v>
      </c>
      <c r="L128" s="88" t="s">
        <v>142</v>
      </c>
      <c r="M128" s="113" t="s">
        <v>354</v>
      </c>
      <c r="N128" s="88" t="s">
        <v>354</v>
      </c>
      <c r="O128" s="88" t="s">
        <v>539</v>
      </c>
      <c r="P128" s="133">
        <v>1795260109</v>
      </c>
      <c r="Q128" s="91">
        <v>151.87</v>
      </c>
      <c r="R128" s="10">
        <v>78.627482245254299</v>
      </c>
      <c r="S128" s="92">
        <f t="shared" si="12"/>
        <v>3467568144.9826159</v>
      </c>
      <c r="T128" s="12">
        <v>0.01</v>
      </c>
      <c r="U128" s="11">
        <f t="shared" si="14"/>
        <v>34675681.449826159</v>
      </c>
      <c r="V128" s="136">
        <v>7</v>
      </c>
      <c r="W128" s="14">
        <v>46022</v>
      </c>
      <c r="X128" s="131">
        <v>46939</v>
      </c>
      <c r="Y128" s="13">
        <f t="shared" si="15"/>
        <v>2555</v>
      </c>
      <c r="Z128" s="15">
        <f t="shared" si="13"/>
        <v>917</v>
      </c>
      <c r="AA128" s="93">
        <v>5.0999999999999997E-2</v>
      </c>
      <c r="AB128" s="93">
        <v>0.12039999999999999</v>
      </c>
      <c r="AC128" s="11">
        <f t="shared" si="16"/>
        <v>39291456.63790179</v>
      </c>
      <c r="AD128" s="11">
        <f t="shared" si="17"/>
        <v>29529539.182466246</v>
      </c>
      <c r="AE128" s="11" t="s">
        <v>45</v>
      </c>
      <c r="AF128" s="16">
        <v>0</v>
      </c>
      <c r="AG128" s="11" t="s">
        <v>46</v>
      </c>
      <c r="AH128" s="11" t="s">
        <v>47</v>
      </c>
      <c r="AI128" s="15" t="s">
        <v>66</v>
      </c>
      <c r="AJ128" s="10" t="s">
        <v>213</v>
      </c>
      <c r="AK128" s="10"/>
    </row>
    <row r="129" spans="1:37" ht="39.75" customHeight="1" x14ac:dyDescent="0.25">
      <c r="A129" s="10">
        <v>128</v>
      </c>
      <c r="B129" s="10" t="s">
        <v>37</v>
      </c>
      <c r="C129" s="10" t="s">
        <v>38</v>
      </c>
      <c r="D129" s="10" t="s">
        <v>39</v>
      </c>
      <c r="E129" s="85" t="s">
        <v>774</v>
      </c>
      <c r="F129" s="138" t="s">
        <v>1165</v>
      </c>
      <c r="G129" s="111">
        <v>42640</v>
      </c>
      <c r="H129" s="107" t="s">
        <v>710</v>
      </c>
      <c r="I129" s="88" t="s">
        <v>175</v>
      </c>
      <c r="J129" s="89" t="s">
        <v>53</v>
      </c>
      <c r="K129" s="112" t="s">
        <v>1008</v>
      </c>
      <c r="L129" s="112" t="s">
        <v>1075</v>
      </c>
      <c r="M129" s="113" t="s">
        <v>354</v>
      </c>
      <c r="N129" s="113" t="s">
        <v>354</v>
      </c>
      <c r="O129" s="112" t="s">
        <v>554</v>
      </c>
      <c r="P129" s="127">
        <v>11232107150</v>
      </c>
      <c r="Q129" s="91">
        <v>151.87</v>
      </c>
      <c r="R129" s="10">
        <v>78.627482245254299</v>
      </c>
      <c r="S129" s="92">
        <f t="shared" si="12"/>
        <v>21694960389.92725</v>
      </c>
      <c r="T129" s="12">
        <v>0.01</v>
      </c>
      <c r="U129" s="11">
        <f t="shared" si="14"/>
        <v>216949603.8992725</v>
      </c>
      <c r="V129" s="136">
        <v>7</v>
      </c>
      <c r="W129" s="14">
        <v>46022</v>
      </c>
      <c r="X129" s="131">
        <v>46939</v>
      </c>
      <c r="Y129" s="13">
        <f t="shared" si="15"/>
        <v>2555</v>
      </c>
      <c r="Z129" s="15">
        <f t="shared" si="13"/>
        <v>917</v>
      </c>
      <c r="AA129" s="93">
        <v>5.0999999999999997E-2</v>
      </c>
      <c r="AB129" s="93">
        <v>0.12039999999999999</v>
      </c>
      <c r="AC129" s="11">
        <f t="shared" si="16"/>
        <v>245828361.48591304</v>
      </c>
      <c r="AD129" s="11">
        <f t="shared" si="17"/>
        <v>184752586.28251749</v>
      </c>
      <c r="AE129" s="11" t="s">
        <v>45</v>
      </c>
      <c r="AF129" s="16">
        <v>0</v>
      </c>
      <c r="AG129" s="11" t="s">
        <v>46</v>
      </c>
      <c r="AH129" s="11" t="s">
        <v>47</v>
      </c>
      <c r="AI129" s="94" t="s">
        <v>48</v>
      </c>
      <c r="AJ129" s="10" t="s">
        <v>236</v>
      </c>
      <c r="AK129" s="10"/>
    </row>
    <row r="130" spans="1:37" ht="39.75" customHeight="1" x14ac:dyDescent="0.25">
      <c r="A130" s="10">
        <v>129</v>
      </c>
      <c r="B130" s="10" t="s">
        <v>37</v>
      </c>
      <c r="C130" s="10" t="s">
        <v>38</v>
      </c>
      <c r="D130" s="10" t="s">
        <v>39</v>
      </c>
      <c r="E130" s="85" t="s">
        <v>465</v>
      </c>
      <c r="F130" s="104" t="s">
        <v>1400</v>
      </c>
      <c r="G130" s="111">
        <v>42640</v>
      </c>
      <c r="H130" s="88" t="s">
        <v>709</v>
      </c>
      <c r="I130" s="88" t="s">
        <v>233</v>
      </c>
      <c r="J130" s="98" t="s">
        <v>82</v>
      </c>
      <c r="K130" s="112" t="s">
        <v>1008</v>
      </c>
      <c r="L130" s="112" t="s">
        <v>142</v>
      </c>
      <c r="M130" s="88" t="s">
        <v>354</v>
      </c>
      <c r="N130" s="113" t="s">
        <v>354</v>
      </c>
      <c r="O130" s="88" t="s">
        <v>676</v>
      </c>
      <c r="P130" s="137">
        <v>1943238381</v>
      </c>
      <c r="Q130" s="91">
        <v>151.87</v>
      </c>
      <c r="R130" s="10">
        <v>78.627482245254299</v>
      </c>
      <c r="S130" s="92">
        <f t="shared" si="12"/>
        <v>3753390093.3255749</v>
      </c>
      <c r="T130" s="12">
        <v>0.01</v>
      </c>
      <c r="U130" s="11">
        <f t="shared" si="14"/>
        <v>37533900.933255747</v>
      </c>
      <c r="V130" s="13">
        <v>8</v>
      </c>
      <c r="W130" s="14">
        <v>46022</v>
      </c>
      <c r="X130" s="131">
        <v>46939</v>
      </c>
      <c r="Y130" s="13">
        <f t="shared" si="15"/>
        <v>2920</v>
      </c>
      <c r="Z130" s="15">
        <f t="shared" si="13"/>
        <v>917</v>
      </c>
      <c r="AA130" s="93">
        <v>5.0999999999999997E-2</v>
      </c>
      <c r="AB130" s="93">
        <v>0.12039999999999999</v>
      </c>
      <c r="AC130" s="11">
        <f t="shared" si="16"/>
        <v>42530141.566337213</v>
      </c>
      <c r="AD130" s="11">
        <f t="shared" si="17"/>
        <v>31963576.545225721</v>
      </c>
      <c r="AE130" s="11" t="s">
        <v>45</v>
      </c>
      <c r="AF130" s="16">
        <v>0</v>
      </c>
      <c r="AG130" s="11" t="s">
        <v>46</v>
      </c>
      <c r="AH130" s="11" t="s">
        <v>47</v>
      </c>
      <c r="AI130" s="15" t="s">
        <v>66</v>
      </c>
      <c r="AJ130" s="10" t="s">
        <v>102</v>
      </c>
      <c r="AK130" s="10"/>
    </row>
    <row r="131" spans="1:37" ht="39.75" customHeight="1" x14ac:dyDescent="0.25">
      <c r="A131" s="10">
        <v>130</v>
      </c>
      <c r="B131" s="10" t="s">
        <v>37</v>
      </c>
      <c r="C131" s="10" t="s">
        <v>38</v>
      </c>
      <c r="D131" s="10" t="s">
        <v>39</v>
      </c>
      <c r="E131" s="85" t="s">
        <v>628</v>
      </c>
      <c r="F131" s="104" t="s">
        <v>1166</v>
      </c>
      <c r="G131" s="111">
        <v>42640</v>
      </c>
      <c r="H131" s="88" t="s">
        <v>709</v>
      </c>
      <c r="I131" s="88" t="s">
        <v>233</v>
      </c>
      <c r="J131" s="98" t="s">
        <v>82</v>
      </c>
      <c r="K131" s="112" t="s">
        <v>1008</v>
      </c>
      <c r="L131" s="112" t="s">
        <v>142</v>
      </c>
      <c r="M131" s="113" t="s">
        <v>354</v>
      </c>
      <c r="N131" s="113" t="s">
        <v>354</v>
      </c>
      <c r="O131" s="88" t="s">
        <v>549</v>
      </c>
      <c r="P131" s="137">
        <v>747866187</v>
      </c>
      <c r="Q131" s="91">
        <v>151.87</v>
      </c>
      <c r="R131" s="10">
        <v>78.627482245254299</v>
      </c>
      <c r="S131" s="92">
        <f t="shared" si="12"/>
        <v>1444513223.3207841</v>
      </c>
      <c r="T131" s="12">
        <v>0.01</v>
      </c>
      <c r="U131" s="11">
        <f t="shared" si="14"/>
        <v>14445132.23320784</v>
      </c>
      <c r="V131" s="13">
        <v>8</v>
      </c>
      <c r="W131" s="14">
        <v>46022</v>
      </c>
      <c r="X131" s="131">
        <v>46939</v>
      </c>
      <c r="Y131" s="13">
        <f t="shared" si="15"/>
        <v>2920</v>
      </c>
      <c r="Z131" s="15">
        <f t="shared" si="13"/>
        <v>917</v>
      </c>
      <c r="AA131" s="93">
        <v>5.0999999999999997E-2</v>
      </c>
      <c r="AB131" s="93">
        <v>0.12039999999999999</v>
      </c>
      <c r="AC131" s="11">
        <f t="shared" si="16"/>
        <v>16367963.455630623</v>
      </c>
      <c r="AD131" s="11">
        <f t="shared" si="17"/>
        <v>12301361.658706654</v>
      </c>
      <c r="AE131" s="11" t="s">
        <v>45</v>
      </c>
      <c r="AF131" s="16">
        <v>0</v>
      </c>
      <c r="AG131" s="11" t="s">
        <v>46</v>
      </c>
      <c r="AH131" s="11" t="s">
        <v>47</v>
      </c>
      <c r="AI131" s="15" t="s">
        <v>66</v>
      </c>
      <c r="AJ131" s="10" t="s">
        <v>102</v>
      </c>
      <c r="AK131" s="10"/>
    </row>
    <row r="132" spans="1:37" ht="39.75" customHeight="1" x14ac:dyDescent="0.25">
      <c r="A132" s="10">
        <v>131</v>
      </c>
      <c r="B132" s="10" t="s">
        <v>37</v>
      </c>
      <c r="C132" s="10" t="s">
        <v>38</v>
      </c>
      <c r="D132" s="10" t="s">
        <v>39</v>
      </c>
      <c r="E132" s="85" t="s">
        <v>628</v>
      </c>
      <c r="F132" s="99" t="s">
        <v>1167</v>
      </c>
      <c r="G132" s="108">
        <v>42640</v>
      </c>
      <c r="H132" s="85" t="s">
        <v>706</v>
      </c>
      <c r="I132" s="85" t="s">
        <v>214</v>
      </c>
      <c r="J132" s="98" t="s">
        <v>82</v>
      </c>
      <c r="K132" s="96" t="s">
        <v>1008</v>
      </c>
      <c r="L132" s="96" t="s">
        <v>1076</v>
      </c>
      <c r="M132" s="113" t="s">
        <v>354</v>
      </c>
      <c r="N132" s="104" t="s">
        <v>354</v>
      </c>
      <c r="O132" s="85" t="s">
        <v>539</v>
      </c>
      <c r="P132" s="129">
        <v>1555218336</v>
      </c>
      <c r="Q132" s="91">
        <v>151.87</v>
      </c>
      <c r="R132" s="10">
        <v>78.627482245254299</v>
      </c>
      <c r="S132" s="92">
        <f t="shared" si="12"/>
        <v>3003924352.4496264</v>
      </c>
      <c r="T132" s="12">
        <v>0.01</v>
      </c>
      <c r="U132" s="11">
        <f t="shared" si="14"/>
        <v>30039243.524496265</v>
      </c>
      <c r="V132" s="19">
        <v>7</v>
      </c>
      <c r="W132" s="14">
        <v>46022</v>
      </c>
      <c r="X132" s="131">
        <v>46939</v>
      </c>
      <c r="Y132" s="13">
        <f t="shared" si="15"/>
        <v>2555</v>
      </c>
      <c r="Z132" s="15">
        <f t="shared" si="13"/>
        <v>917</v>
      </c>
      <c r="AA132" s="93">
        <v>5.0999999999999997E-2</v>
      </c>
      <c r="AB132" s="93">
        <v>0.12039999999999999</v>
      </c>
      <c r="AC132" s="11">
        <f t="shared" si="16"/>
        <v>34037849.727219544</v>
      </c>
      <c r="AD132" s="11">
        <f t="shared" si="17"/>
        <v>25581184.899041254</v>
      </c>
      <c r="AE132" s="11" t="s">
        <v>45</v>
      </c>
      <c r="AF132" s="16">
        <v>0</v>
      </c>
      <c r="AG132" s="11" t="s">
        <v>46</v>
      </c>
      <c r="AH132" s="11" t="s">
        <v>47</v>
      </c>
      <c r="AI132" s="15" t="s">
        <v>66</v>
      </c>
      <c r="AJ132" s="10" t="s">
        <v>102</v>
      </c>
      <c r="AK132" s="10"/>
    </row>
    <row r="133" spans="1:37" ht="39.75" customHeight="1" x14ac:dyDescent="0.25">
      <c r="A133" s="10">
        <v>132</v>
      </c>
      <c r="B133" s="10" t="s">
        <v>37</v>
      </c>
      <c r="C133" s="10" t="s">
        <v>38</v>
      </c>
      <c r="D133" s="10" t="s">
        <v>39</v>
      </c>
      <c r="E133" s="85" t="s">
        <v>465</v>
      </c>
      <c r="F133" s="85" t="s">
        <v>237</v>
      </c>
      <c r="G133" s="87">
        <v>42640</v>
      </c>
      <c r="H133" s="88" t="s">
        <v>709</v>
      </c>
      <c r="I133" s="88" t="s">
        <v>238</v>
      </c>
      <c r="J133" s="116" t="s">
        <v>112</v>
      </c>
      <c r="K133" s="88" t="s">
        <v>1008</v>
      </c>
      <c r="L133" s="88" t="s">
        <v>142</v>
      </c>
      <c r="M133" s="113" t="s">
        <v>354</v>
      </c>
      <c r="N133" s="88" t="s">
        <v>354</v>
      </c>
      <c r="O133" s="88" t="s">
        <v>539</v>
      </c>
      <c r="P133" s="139">
        <v>129243791</v>
      </c>
      <c r="Q133" s="91">
        <v>151.87</v>
      </c>
      <c r="R133" s="10">
        <v>78.627482245254299</v>
      </c>
      <c r="S133" s="92">
        <f t="shared" si="12"/>
        <v>249636055.72343886</v>
      </c>
      <c r="T133" s="12">
        <v>0.01</v>
      </c>
      <c r="U133" s="11">
        <f t="shared" si="14"/>
        <v>2496360.5572343888</v>
      </c>
      <c r="V133" s="136">
        <v>7</v>
      </c>
      <c r="W133" s="14">
        <v>46022</v>
      </c>
      <c r="X133" s="131">
        <v>46939</v>
      </c>
      <c r="Y133" s="13">
        <f t="shared" si="15"/>
        <v>2555</v>
      </c>
      <c r="Z133" s="15">
        <f t="shared" si="13"/>
        <v>917</v>
      </c>
      <c r="AA133" s="93">
        <v>5.0999999999999997E-2</v>
      </c>
      <c r="AB133" s="93">
        <v>0.12039999999999999</v>
      </c>
      <c r="AC133" s="11">
        <f t="shared" si="16"/>
        <v>2828657.9667963544</v>
      </c>
      <c r="AD133" s="11">
        <f t="shared" si="17"/>
        <v>2125881.1307019233</v>
      </c>
      <c r="AE133" s="11" t="s">
        <v>45</v>
      </c>
      <c r="AF133" s="16">
        <v>0</v>
      </c>
      <c r="AG133" s="11" t="s">
        <v>46</v>
      </c>
      <c r="AH133" s="11" t="s">
        <v>47</v>
      </c>
      <c r="AI133" s="15" t="s">
        <v>66</v>
      </c>
      <c r="AJ133" s="10" t="s">
        <v>213</v>
      </c>
      <c r="AK133" s="10"/>
    </row>
    <row r="134" spans="1:37" ht="39.75" customHeight="1" x14ac:dyDescent="0.25">
      <c r="A134" s="10">
        <v>133</v>
      </c>
      <c r="B134" s="10" t="s">
        <v>37</v>
      </c>
      <c r="C134" s="10" t="s">
        <v>38</v>
      </c>
      <c r="D134" s="10" t="s">
        <v>39</v>
      </c>
      <c r="E134" s="85" t="s">
        <v>465</v>
      </c>
      <c r="F134" s="85" t="s">
        <v>239</v>
      </c>
      <c r="G134" s="87">
        <v>42640</v>
      </c>
      <c r="H134" s="88" t="s">
        <v>709</v>
      </c>
      <c r="I134" s="88" t="s">
        <v>238</v>
      </c>
      <c r="J134" s="116" t="s">
        <v>112</v>
      </c>
      <c r="K134" s="88" t="s">
        <v>1008</v>
      </c>
      <c r="L134" s="88" t="s">
        <v>142</v>
      </c>
      <c r="M134" s="104" t="s">
        <v>354</v>
      </c>
      <c r="N134" s="88" t="s">
        <v>354</v>
      </c>
      <c r="O134" s="88" t="s">
        <v>539</v>
      </c>
      <c r="P134" s="139">
        <v>276658716</v>
      </c>
      <c r="Q134" s="91">
        <v>151.87</v>
      </c>
      <c r="R134" s="10">
        <v>78.627482245254299</v>
      </c>
      <c r="S134" s="92">
        <f t="shared" si="12"/>
        <v>534369892.04186249</v>
      </c>
      <c r="T134" s="12">
        <v>0.01</v>
      </c>
      <c r="U134" s="11">
        <f t="shared" si="14"/>
        <v>5343698.9204186248</v>
      </c>
      <c r="V134" s="13">
        <v>8</v>
      </c>
      <c r="W134" s="14">
        <v>46022</v>
      </c>
      <c r="X134" s="131">
        <v>46939</v>
      </c>
      <c r="Y134" s="13">
        <f t="shared" si="15"/>
        <v>2920</v>
      </c>
      <c r="Z134" s="15">
        <f t="shared" si="13"/>
        <v>917</v>
      </c>
      <c r="AA134" s="93">
        <v>5.0999999999999997E-2</v>
      </c>
      <c r="AB134" s="93">
        <v>0.12039999999999999</v>
      </c>
      <c r="AC134" s="11">
        <f t="shared" si="16"/>
        <v>6055013.3591875983</v>
      </c>
      <c r="AD134" s="11">
        <f t="shared" si="17"/>
        <v>4550652.2165434025</v>
      </c>
      <c r="AE134" s="11" t="s">
        <v>45</v>
      </c>
      <c r="AF134" s="16">
        <v>0</v>
      </c>
      <c r="AG134" s="11" t="s">
        <v>46</v>
      </c>
      <c r="AH134" s="11" t="s">
        <v>47</v>
      </c>
      <c r="AI134" s="15" t="s">
        <v>66</v>
      </c>
      <c r="AJ134" s="10" t="s">
        <v>240</v>
      </c>
      <c r="AK134" s="10"/>
    </row>
    <row r="135" spans="1:37" ht="39.75" customHeight="1" x14ac:dyDescent="0.25">
      <c r="A135" s="10">
        <v>134</v>
      </c>
      <c r="B135" s="10" t="s">
        <v>37</v>
      </c>
      <c r="C135" s="10" t="s">
        <v>38</v>
      </c>
      <c r="D135" s="10" t="s">
        <v>39</v>
      </c>
      <c r="E135" s="85" t="s">
        <v>628</v>
      </c>
      <c r="F135" s="85" t="s">
        <v>1168</v>
      </c>
      <c r="G135" s="87">
        <v>42640</v>
      </c>
      <c r="H135" s="88" t="s">
        <v>709</v>
      </c>
      <c r="I135" s="88" t="s">
        <v>233</v>
      </c>
      <c r="J135" s="116" t="s">
        <v>82</v>
      </c>
      <c r="K135" s="88" t="s">
        <v>1008</v>
      </c>
      <c r="L135" s="88" t="s">
        <v>142</v>
      </c>
      <c r="M135" s="88" t="s">
        <v>354</v>
      </c>
      <c r="N135" s="88" t="s">
        <v>354</v>
      </c>
      <c r="O135" s="88" t="s">
        <v>539</v>
      </c>
      <c r="P135" s="139">
        <v>1409993052</v>
      </c>
      <c r="Q135" s="91">
        <v>151.87</v>
      </c>
      <c r="R135" s="10">
        <v>78.627482245254299</v>
      </c>
      <c r="S135" s="92">
        <f t="shared" si="12"/>
        <v>2723419836.0734687</v>
      </c>
      <c r="T135" s="12">
        <v>0.01</v>
      </c>
      <c r="U135" s="11">
        <f t="shared" si="14"/>
        <v>27234198.360734686</v>
      </c>
      <c r="V135" s="19">
        <v>7</v>
      </c>
      <c r="W135" s="14">
        <v>46022</v>
      </c>
      <c r="X135" s="131">
        <v>46939</v>
      </c>
      <c r="Y135" s="13">
        <f t="shared" si="15"/>
        <v>2555</v>
      </c>
      <c r="Z135" s="15">
        <f t="shared" si="13"/>
        <v>917</v>
      </c>
      <c r="AA135" s="93">
        <v>5.0999999999999997E-2</v>
      </c>
      <c r="AB135" s="93">
        <v>0.12039999999999999</v>
      </c>
      <c r="AC135" s="11">
        <f t="shared" si="16"/>
        <v>30859417.298176486</v>
      </c>
      <c r="AD135" s="11">
        <f t="shared" si="17"/>
        <v>23192430.371124104</v>
      </c>
      <c r="AE135" s="11" t="s">
        <v>45</v>
      </c>
      <c r="AF135" s="16">
        <v>0</v>
      </c>
      <c r="AG135" s="11" t="s">
        <v>46</v>
      </c>
      <c r="AH135" s="11" t="s">
        <v>47</v>
      </c>
      <c r="AI135" s="15" t="s">
        <v>66</v>
      </c>
      <c r="AJ135" s="10" t="s">
        <v>213</v>
      </c>
      <c r="AK135" s="10"/>
    </row>
    <row r="136" spans="1:37" ht="39.75" customHeight="1" x14ac:dyDescent="0.25">
      <c r="A136" s="10">
        <v>135</v>
      </c>
      <c r="B136" s="10" t="s">
        <v>37</v>
      </c>
      <c r="C136" s="10" t="s">
        <v>38</v>
      </c>
      <c r="D136" s="10" t="s">
        <v>39</v>
      </c>
      <c r="E136" s="85" t="s">
        <v>465</v>
      </c>
      <c r="F136" s="104" t="s">
        <v>241</v>
      </c>
      <c r="G136" s="108">
        <v>42640</v>
      </c>
      <c r="H136" s="85" t="s">
        <v>706</v>
      </c>
      <c r="I136" s="95" t="s">
        <v>61</v>
      </c>
      <c r="J136" s="98" t="s">
        <v>59</v>
      </c>
      <c r="K136" s="96" t="s">
        <v>1008</v>
      </c>
      <c r="L136" s="96" t="s">
        <v>142</v>
      </c>
      <c r="M136" s="88" t="s">
        <v>354</v>
      </c>
      <c r="N136" s="104" t="s">
        <v>354</v>
      </c>
      <c r="O136" s="96" t="s">
        <v>549</v>
      </c>
      <c r="P136" s="129">
        <v>2954539708</v>
      </c>
      <c r="Q136" s="91">
        <v>151.87</v>
      </c>
      <c r="R136" s="10">
        <v>78.627482245254299</v>
      </c>
      <c r="S136" s="92">
        <f t="shared" si="12"/>
        <v>5706731700.4296227</v>
      </c>
      <c r="T136" s="12">
        <v>0.01</v>
      </c>
      <c r="U136" s="11">
        <f t="shared" si="14"/>
        <v>57067317.004296228</v>
      </c>
      <c r="V136" s="19">
        <v>7</v>
      </c>
      <c r="W136" s="14">
        <v>46022</v>
      </c>
      <c r="X136" s="131">
        <v>46939</v>
      </c>
      <c r="Y136" s="13">
        <f t="shared" si="15"/>
        <v>2555</v>
      </c>
      <c r="Z136" s="15">
        <f t="shared" si="13"/>
        <v>917</v>
      </c>
      <c r="AA136" s="93">
        <v>5.0999999999999997E-2</v>
      </c>
      <c r="AB136" s="93">
        <v>0.12039999999999999</v>
      </c>
      <c r="AC136" s="11">
        <f t="shared" si="16"/>
        <v>64663704.295476563</v>
      </c>
      <c r="AD136" s="11">
        <f t="shared" si="17"/>
        <v>48598080.933317497</v>
      </c>
      <c r="AE136" s="11" t="s">
        <v>45</v>
      </c>
      <c r="AF136" s="16">
        <v>0</v>
      </c>
      <c r="AG136" s="11" t="s">
        <v>46</v>
      </c>
      <c r="AH136" s="11" t="s">
        <v>47</v>
      </c>
      <c r="AI136" s="15" t="s">
        <v>66</v>
      </c>
      <c r="AJ136" s="10" t="s">
        <v>102</v>
      </c>
      <c r="AK136" s="10"/>
    </row>
    <row r="137" spans="1:37" ht="39.75" customHeight="1" x14ac:dyDescent="0.25">
      <c r="A137" s="10">
        <v>136</v>
      </c>
      <c r="B137" s="10" t="s">
        <v>37</v>
      </c>
      <c r="C137" s="10" t="s">
        <v>38</v>
      </c>
      <c r="D137" s="10" t="s">
        <v>39</v>
      </c>
      <c r="E137" s="85" t="s">
        <v>628</v>
      </c>
      <c r="F137" s="85" t="s">
        <v>1169</v>
      </c>
      <c r="G137" s="87">
        <v>42643</v>
      </c>
      <c r="H137" s="88" t="s">
        <v>709</v>
      </c>
      <c r="I137" s="88" t="s">
        <v>242</v>
      </c>
      <c r="J137" s="140" t="s">
        <v>243</v>
      </c>
      <c r="K137" s="88" t="s">
        <v>1008</v>
      </c>
      <c r="L137" s="88" t="s">
        <v>658</v>
      </c>
      <c r="M137" s="88" t="s">
        <v>354</v>
      </c>
      <c r="N137" s="88" t="s">
        <v>354</v>
      </c>
      <c r="O137" s="88" t="s">
        <v>676</v>
      </c>
      <c r="P137" s="133">
        <v>299431748</v>
      </c>
      <c r="Q137" s="91">
        <v>151.87</v>
      </c>
      <c r="R137" s="10">
        <v>78.627482245254299</v>
      </c>
      <c r="S137" s="92">
        <f t="shared" si="12"/>
        <v>578356298.207739</v>
      </c>
      <c r="T137" s="12">
        <v>0.01</v>
      </c>
      <c r="U137" s="11">
        <f t="shared" si="14"/>
        <v>5783562.98207739</v>
      </c>
      <c r="V137" s="19">
        <v>7</v>
      </c>
      <c r="W137" s="14">
        <v>46022</v>
      </c>
      <c r="X137" s="131">
        <v>46939</v>
      </c>
      <c r="Y137" s="13">
        <f t="shared" si="15"/>
        <v>2555</v>
      </c>
      <c r="Z137" s="15">
        <f t="shared" si="13"/>
        <v>917</v>
      </c>
      <c r="AA137" s="93">
        <v>5.0999999999999997E-2</v>
      </c>
      <c r="AB137" s="93">
        <v>0.12039999999999999</v>
      </c>
      <c r="AC137" s="11">
        <f t="shared" si="16"/>
        <v>6553428.9340983368</v>
      </c>
      <c r="AD137" s="11">
        <f t="shared" si="17"/>
        <v>4925237.0120147076</v>
      </c>
      <c r="AE137" s="11" t="s">
        <v>45</v>
      </c>
      <c r="AF137" s="16">
        <v>0</v>
      </c>
      <c r="AG137" s="11" t="s">
        <v>46</v>
      </c>
      <c r="AH137" s="11" t="s">
        <v>47</v>
      </c>
      <c r="AI137" s="15" t="s">
        <v>66</v>
      </c>
      <c r="AJ137" s="10" t="s">
        <v>244</v>
      </c>
      <c r="AK137" s="10"/>
    </row>
    <row r="138" spans="1:37" ht="39.75" customHeight="1" x14ac:dyDescent="0.25">
      <c r="A138" s="10">
        <v>137</v>
      </c>
      <c r="B138" s="10" t="s">
        <v>37</v>
      </c>
      <c r="C138" s="10" t="s">
        <v>38</v>
      </c>
      <c r="D138" s="10" t="s">
        <v>39</v>
      </c>
      <c r="E138" s="85" t="s">
        <v>465</v>
      </c>
      <c r="F138" s="104" t="s">
        <v>245</v>
      </c>
      <c r="G138" s="108">
        <v>42657</v>
      </c>
      <c r="H138" s="96" t="s">
        <v>706</v>
      </c>
      <c r="I138" s="104" t="s">
        <v>129</v>
      </c>
      <c r="J138" s="98" t="s">
        <v>112</v>
      </c>
      <c r="K138" s="96" t="s">
        <v>1008</v>
      </c>
      <c r="L138" s="96" t="s">
        <v>142</v>
      </c>
      <c r="M138" s="104" t="s">
        <v>354</v>
      </c>
      <c r="N138" s="104" t="s">
        <v>354</v>
      </c>
      <c r="O138" s="85" t="s">
        <v>678</v>
      </c>
      <c r="P138" s="129">
        <v>17624678</v>
      </c>
      <c r="Q138" s="91">
        <v>151.87</v>
      </c>
      <c r="R138" s="10">
        <v>78.627482245254299</v>
      </c>
      <c r="S138" s="92">
        <f t="shared" si="12"/>
        <v>34042293.75564871</v>
      </c>
      <c r="T138" s="12">
        <v>0.01</v>
      </c>
      <c r="U138" s="11">
        <f t="shared" si="14"/>
        <v>340422.9375564871</v>
      </c>
      <c r="V138" s="136">
        <v>7</v>
      </c>
      <c r="W138" s="14">
        <v>46022</v>
      </c>
      <c r="X138" s="131">
        <v>46939</v>
      </c>
      <c r="Y138" s="13">
        <f t="shared" si="15"/>
        <v>2555</v>
      </c>
      <c r="Z138" s="15">
        <f t="shared" si="13"/>
        <v>917</v>
      </c>
      <c r="AA138" s="93">
        <v>5.0999999999999997E-2</v>
      </c>
      <c r="AB138" s="93">
        <v>0.12039999999999999</v>
      </c>
      <c r="AC138" s="11">
        <f t="shared" si="16"/>
        <v>385737.56968271255</v>
      </c>
      <c r="AD138" s="11">
        <f t="shared" si="17"/>
        <v>289901.51174764993</v>
      </c>
      <c r="AE138" s="11" t="s">
        <v>45</v>
      </c>
      <c r="AF138" s="16">
        <v>0</v>
      </c>
      <c r="AG138" s="11" t="s">
        <v>46</v>
      </c>
      <c r="AH138" s="11" t="s">
        <v>47</v>
      </c>
      <c r="AI138" s="15" t="s">
        <v>66</v>
      </c>
      <c r="AJ138" s="10" t="s">
        <v>102</v>
      </c>
      <c r="AK138" s="10"/>
    </row>
    <row r="139" spans="1:37" ht="39.75" customHeight="1" x14ac:dyDescent="0.25">
      <c r="A139" s="10">
        <v>138</v>
      </c>
      <c r="B139" s="10" t="s">
        <v>37</v>
      </c>
      <c r="C139" s="10" t="s">
        <v>38</v>
      </c>
      <c r="D139" s="10" t="s">
        <v>39</v>
      </c>
      <c r="E139" s="85" t="s">
        <v>40</v>
      </c>
      <c r="F139" s="85" t="s">
        <v>607</v>
      </c>
      <c r="G139" s="87">
        <v>42663</v>
      </c>
      <c r="H139" s="88" t="s">
        <v>709</v>
      </c>
      <c r="I139" s="88" t="s">
        <v>159</v>
      </c>
      <c r="J139" s="116" t="s">
        <v>112</v>
      </c>
      <c r="K139" s="88" t="s">
        <v>1011</v>
      </c>
      <c r="L139" s="88" t="s">
        <v>568</v>
      </c>
      <c r="M139" s="88" t="s">
        <v>354</v>
      </c>
      <c r="N139" s="88" t="s">
        <v>354</v>
      </c>
      <c r="O139" s="88" t="s">
        <v>680</v>
      </c>
      <c r="P139" s="133">
        <v>110216334</v>
      </c>
      <c r="Q139" s="91">
        <v>151.87</v>
      </c>
      <c r="R139" s="10">
        <v>78.627482245254299</v>
      </c>
      <c r="S139" s="92">
        <f t="shared" si="12"/>
        <v>212884276.16655988</v>
      </c>
      <c r="T139" s="12">
        <v>0.01</v>
      </c>
      <c r="U139" s="11">
        <f t="shared" si="14"/>
        <v>2128842.761665599</v>
      </c>
      <c r="V139" s="136">
        <v>7</v>
      </c>
      <c r="W139" s="14">
        <v>46022</v>
      </c>
      <c r="X139" s="131">
        <v>46939</v>
      </c>
      <c r="Y139" s="13">
        <f t="shared" si="15"/>
        <v>2555</v>
      </c>
      <c r="Z139" s="15">
        <f t="shared" si="13"/>
        <v>917</v>
      </c>
      <c r="AA139" s="93">
        <v>5.0999999999999997E-2</v>
      </c>
      <c r="AB139" s="93">
        <v>0.12039999999999999</v>
      </c>
      <c r="AC139" s="11">
        <f t="shared" si="16"/>
        <v>2412218.8681403496</v>
      </c>
      <c r="AD139" s="11">
        <f t="shared" si="17"/>
        <v>1812905.8497343278</v>
      </c>
      <c r="AE139" s="11" t="s">
        <v>45</v>
      </c>
      <c r="AF139" s="16">
        <v>0</v>
      </c>
      <c r="AG139" s="11" t="s">
        <v>46</v>
      </c>
      <c r="AH139" s="11" t="s">
        <v>47</v>
      </c>
      <c r="AI139" s="15" t="s">
        <v>66</v>
      </c>
      <c r="AJ139" s="10" t="s">
        <v>247</v>
      </c>
      <c r="AK139" s="10"/>
    </row>
    <row r="140" spans="1:37" ht="39.75" customHeight="1" x14ac:dyDescent="0.25">
      <c r="A140" s="10">
        <v>139</v>
      </c>
      <c r="B140" s="10" t="s">
        <v>37</v>
      </c>
      <c r="C140" s="10" t="s">
        <v>38</v>
      </c>
      <c r="D140" s="10" t="s">
        <v>39</v>
      </c>
      <c r="E140" s="85" t="s">
        <v>40</v>
      </c>
      <c r="F140" s="85" t="s">
        <v>837</v>
      </c>
      <c r="G140" s="87">
        <v>42663</v>
      </c>
      <c r="H140" s="88" t="s">
        <v>709</v>
      </c>
      <c r="I140" s="88" t="s">
        <v>177</v>
      </c>
      <c r="J140" s="116" t="s">
        <v>178</v>
      </c>
      <c r="K140" s="88" t="s">
        <v>1008</v>
      </c>
      <c r="L140" s="88" t="s">
        <v>570</v>
      </c>
      <c r="M140" s="104" t="s">
        <v>354</v>
      </c>
      <c r="N140" s="88" t="s">
        <v>354</v>
      </c>
      <c r="O140" s="88" t="s">
        <v>680</v>
      </c>
      <c r="P140" s="133">
        <v>78522374881</v>
      </c>
      <c r="Q140" s="91">
        <v>151.87</v>
      </c>
      <c r="R140" s="10">
        <v>78.627482245254299</v>
      </c>
      <c r="S140" s="92">
        <f t="shared" si="12"/>
        <v>151666983765.04657</v>
      </c>
      <c r="T140" s="12">
        <v>0.01</v>
      </c>
      <c r="U140" s="11">
        <f t="shared" si="14"/>
        <v>1516669837.6504657</v>
      </c>
      <c r="V140" s="136">
        <v>7</v>
      </c>
      <c r="W140" s="14">
        <v>46022</v>
      </c>
      <c r="X140" s="131">
        <v>46939</v>
      </c>
      <c r="Y140" s="13">
        <f t="shared" si="15"/>
        <v>2555</v>
      </c>
      <c r="Z140" s="15">
        <f t="shared" si="13"/>
        <v>917</v>
      </c>
      <c r="AA140" s="93">
        <v>5.0999999999999997E-2</v>
      </c>
      <c r="AB140" s="93">
        <v>0.12039999999999999</v>
      </c>
      <c r="AC140" s="11">
        <f t="shared" si="16"/>
        <v>1718557924.9908462</v>
      </c>
      <c r="AD140" s="11">
        <f t="shared" si="17"/>
        <v>1291584174.4182558</v>
      </c>
      <c r="AE140" s="11" t="s">
        <v>45</v>
      </c>
      <c r="AF140" s="16">
        <v>0</v>
      </c>
      <c r="AG140" s="11" t="s">
        <v>46</v>
      </c>
      <c r="AH140" s="11" t="s">
        <v>47</v>
      </c>
      <c r="AI140" s="15" t="s">
        <v>66</v>
      </c>
      <c r="AJ140" s="10" t="s">
        <v>248</v>
      </c>
      <c r="AK140" s="10"/>
    </row>
    <row r="141" spans="1:37" ht="39.75" customHeight="1" x14ac:dyDescent="0.25">
      <c r="A141" s="10">
        <v>140</v>
      </c>
      <c r="B141" s="10" t="s">
        <v>37</v>
      </c>
      <c r="C141" s="10" t="s">
        <v>38</v>
      </c>
      <c r="D141" s="10" t="s">
        <v>39</v>
      </c>
      <c r="E141" s="85" t="s">
        <v>628</v>
      </c>
      <c r="F141" s="115" t="s">
        <v>1170</v>
      </c>
      <c r="G141" s="87">
        <v>42676</v>
      </c>
      <c r="H141" s="88" t="s">
        <v>705</v>
      </c>
      <c r="I141" s="88" t="s">
        <v>249</v>
      </c>
      <c r="J141" s="89" t="s">
        <v>43</v>
      </c>
      <c r="K141" s="88" t="s">
        <v>1012</v>
      </c>
      <c r="L141" s="83" t="s">
        <v>571</v>
      </c>
      <c r="M141" s="88" t="s">
        <v>354</v>
      </c>
      <c r="N141" s="88" t="s">
        <v>354</v>
      </c>
      <c r="O141" s="88" t="s">
        <v>539</v>
      </c>
      <c r="P141" s="133">
        <v>15791340235.15</v>
      </c>
      <c r="Q141" s="91">
        <v>151.87</v>
      </c>
      <c r="R141" s="10">
        <v>78.627482245254299</v>
      </c>
      <c r="S141" s="92">
        <f t="shared" si="12"/>
        <v>30501178125.374603</v>
      </c>
      <c r="T141" s="12">
        <v>0.01</v>
      </c>
      <c r="U141" s="11">
        <f t="shared" si="14"/>
        <v>305011781.25374603</v>
      </c>
      <c r="V141" s="19">
        <v>7</v>
      </c>
      <c r="W141" s="14">
        <v>46022</v>
      </c>
      <c r="X141" s="131">
        <v>46939</v>
      </c>
      <c r="Y141" s="13">
        <f t="shared" si="15"/>
        <v>2555</v>
      </c>
      <c r="Z141" s="15">
        <f t="shared" si="13"/>
        <v>917</v>
      </c>
      <c r="AA141" s="93">
        <v>5.0999999999999997E-2</v>
      </c>
      <c r="AB141" s="93">
        <v>0.12039999999999999</v>
      </c>
      <c r="AC141" s="11">
        <f t="shared" si="16"/>
        <v>345612737.11437988</v>
      </c>
      <c r="AD141" s="11">
        <f t="shared" si="17"/>
        <v>259745647.93135366</v>
      </c>
      <c r="AE141" s="11" t="s">
        <v>45</v>
      </c>
      <c r="AF141" s="16">
        <v>0</v>
      </c>
      <c r="AG141" s="11" t="s">
        <v>46</v>
      </c>
      <c r="AH141" s="11" t="s">
        <v>47</v>
      </c>
      <c r="AI141" s="94" t="s">
        <v>48</v>
      </c>
      <c r="AJ141" s="10" t="s">
        <v>250</v>
      </c>
      <c r="AK141" s="10"/>
    </row>
    <row r="142" spans="1:37" ht="39.75" customHeight="1" x14ac:dyDescent="0.25">
      <c r="A142" s="10">
        <v>141</v>
      </c>
      <c r="B142" s="10" t="s">
        <v>37</v>
      </c>
      <c r="C142" s="10" t="s">
        <v>38</v>
      </c>
      <c r="D142" s="10" t="s">
        <v>39</v>
      </c>
      <c r="E142" s="85" t="s">
        <v>465</v>
      </c>
      <c r="F142" s="104" t="s">
        <v>251</v>
      </c>
      <c r="G142" s="108">
        <v>42678</v>
      </c>
      <c r="H142" s="85" t="s">
        <v>706</v>
      </c>
      <c r="I142" s="85" t="s">
        <v>252</v>
      </c>
      <c r="J142" s="98" t="s">
        <v>749</v>
      </c>
      <c r="K142" s="96" t="s">
        <v>1011</v>
      </c>
      <c r="L142" s="96" t="s">
        <v>142</v>
      </c>
      <c r="M142" s="88" t="s">
        <v>354</v>
      </c>
      <c r="N142" s="85" t="s">
        <v>354</v>
      </c>
      <c r="O142" s="96" t="s">
        <v>539</v>
      </c>
      <c r="P142" s="129">
        <v>199327732</v>
      </c>
      <c r="Q142" s="91">
        <v>151.87</v>
      </c>
      <c r="R142" s="10">
        <v>78.627482245254299</v>
      </c>
      <c r="S142" s="92">
        <f t="shared" si="12"/>
        <v>385004095.1892125</v>
      </c>
      <c r="T142" s="12">
        <v>0.01</v>
      </c>
      <c r="U142" s="11">
        <f t="shared" si="14"/>
        <v>3850040.951892125</v>
      </c>
      <c r="V142" s="136">
        <v>7</v>
      </c>
      <c r="W142" s="14">
        <v>46022</v>
      </c>
      <c r="X142" s="131">
        <v>46939</v>
      </c>
      <c r="Y142" s="13">
        <f t="shared" si="15"/>
        <v>2555</v>
      </c>
      <c r="Z142" s="15">
        <f t="shared" si="13"/>
        <v>917</v>
      </c>
      <c r="AA142" s="93">
        <v>5.0999999999999997E-2</v>
      </c>
      <c r="AB142" s="93">
        <v>0.12039999999999999</v>
      </c>
      <c r="AC142" s="11">
        <f t="shared" si="16"/>
        <v>4362530.4764176141</v>
      </c>
      <c r="AD142" s="11">
        <f t="shared" si="17"/>
        <v>3278664.7699339762</v>
      </c>
      <c r="AE142" s="11" t="s">
        <v>45</v>
      </c>
      <c r="AF142" s="16">
        <v>0</v>
      </c>
      <c r="AG142" s="11" t="s">
        <v>46</v>
      </c>
      <c r="AH142" s="11" t="s">
        <v>47</v>
      </c>
      <c r="AI142" s="15" t="s">
        <v>66</v>
      </c>
      <c r="AJ142" s="10" t="s">
        <v>102</v>
      </c>
      <c r="AK142" s="10"/>
    </row>
    <row r="143" spans="1:37" ht="39.75" customHeight="1" x14ac:dyDescent="0.25">
      <c r="A143" s="10">
        <v>142</v>
      </c>
      <c r="B143" s="10" t="s">
        <v>37</v>
      </c>
      <c r="C143" s="10" t="s">
        <v>38</v>
      </c>
      <c r="D143" s="10" t="s">
        <v>39</v>
      </c>
      <c r="E143" s="85" t="s">
        <v>465</v>
      </c>
      <c r="F143" s="85" t="s">
        <v>253</v>
      </c>
      <c r="G143" s="87">
        <v>42678</v>
      </c>
      <c r="H143" s="88" t="s">
        <v>709</v>
      </c>
      <c r="I143" s="88" t="s">
        <v>254</v>
      </c>
      <c r="J143" s="116" t="s">
        <v>112</v>
      </c>
      <c r="K143" s="88" t="s">
        <v>1011</v>
      </c>
      <c r="L143" s="88" t="s">
        <v>142</v>
      </c>
      <c r="M143" s="88" t="s">
        <v>354</v>
      </c>
      <c r="N143" s="88" t="s">
        <v>354</v>
      </c>
      <c r="O143" s="88" t="s">
        <v>676</v>
      </c>
      <c r="P143" s="133">
        <v>1674865324</v>
      </c>
      <c r="Q143" s="91">
        <v>151.87</v>
      </c>
      <c r="R143" s="10">
        <v>78.627482245254299</v>
      </c>
      <c r="S143" s="92">
        <f t="shared" si="12"/>
        <v>3235024058.9222536</v>
      </c>
      <c r="T143" s="12">
        <v>0.01</v>
      </c>
      <c r="U143" s="11">
        <f t="shared" si="14"/>
        <v>32350240.589222535</v>
      </c>
      <c r="V143" s="19">
        <v>7</v>
      </c>
      <c r="W143" s="14">
        <v>46022</v>
      </c>
      <c r="X143" s="14">
        <v>47040</v>
      </c>
      <c r="Y143" s="13">
        <f t="shared" si="15"/>
        <v>2555</v>
      </c>
      <c r="Z143" s="15">
        <f t="shared" si="13"/>
        <v>1018</v>
      </c>
      <c r="AA143" s="93">
        <v>5.0999999999999997E-2</v>
      </c>
      <c r="AB143" s="93">
        <v>0.12039999999999999</v>
      </c>
      <c r="AC143" s="11">
        <f t="shared" si="16"/>
        <v>37164507.132278316</v>
      </c>
      <c r="AD143" s="11">
        <f t="shared" si="17"/>
        <v>27066043.302533511</v>
      </c>
      <c r="AE143" s="11" t="s">
        <v>45</v>
      </c>
      <c r="AF143" s="16">
        <v>0</v>
      </c>
      <c r="AG143" s="11" t="s">
        <v>46</v>
      </c>
      <c r="AH143" s="11" t="s">
        <v>47</v>
      </c>
      <c r="AI143" s="15" t="s">
        <v>66</v>
      </c>
      <c r="AJ143" s="10" t="s">
        <v>247</v>
      </c>
      <c r="AK143" s="10"/>
    </row>
    <row r="144" spans="1:37" ht="39.75" customHeight="1" x14ac:dyDescent="0.25">
      <c r="A144" s="10">
        <v>143</v>
      </c>
      <c r="B144" s="10" t="s">
        <v>37</v>
      </c>
      <c r="C144" s="10" t="s">
        <v>38</v>
      </c>
      <c r="D144" s="10" t="s">
        <v>39</v>
      </c>
      <c r="E144" s="96" t="s">
        <v>40</v>
      </c>
      <c r="F144" s="104" t="s">
        <v>911</v>
      </c>
      <c r="G144" s="108">
        <v>42818</v>
      </c>
      <c r="H144" s="85" t="s">
        <v>706</v>
      </c>
      <c r="I144" s="85" t="s">
        <v>255</v>
      </c>
      <c r="J144" s="98" t="s">
        <v>138</v>
      </c>
      <c r="K144" s="96" t="s">
        <v>1011</v>
      </c>
      <c r="L144" s="96" t="s">
        <v>62</v>
      </c>
      <c r="M144" s="85" t="s">
        <v>354</v>
      </c>
      <c r="N144" s="85" t="s">
        <v>354</v>
      </c>
      <c r="O144" s="96" t="s">
        <v>676</v>
      </c>
      <c r="P144" s="129">
        <v>331898665</v>
      </c>
      <c r="Q144" s="91">
        <v>151.87</v>
      </c>
      <c r="R144" s="10">
        <v>78.627482245254299</v>
      </c>
      <c r="S144" s="92">
        <f t="shared" si="12"/>
        <v>641066568.76441336</v>
      </c>
      <c r="T144" s="12">
        <v>0.01</v>
      </c>
      <c r="U144" s="11">
        <f t="shared" si="14"/>
        <v>6410665.6876441333</v>
      </c>
      <c r="V144" s="136">
        <v>7</v>
      </c>
      <c r="W144" s="14">
        <v>46022</v>
      </c>
      <c r="X144" s="14">
        <v>47040</v>
      </c>
      <c r="Y144" s="13">
        <f t="shared" si="15"/>
        <v>2555</v>
      </c>
      <c r="Z144" s="15">
        <f t="shared" si="13"/>
        <v>1018</v>
      </c>
      <c r="AA144" s="93">
        <v>5.0999999999999997E-2</v>
      </c>
      <c r="AB144" s="93">
        <v>0.12039999999999999</v>
      </c>
      <c r="AC144" s="11">
        <f t="shared" si="16"/>
        <v>7364681.8796913335</v>
      </c>
      <c r="AD144" s="11">
        <f t="shared" si="17"/>
        <v>5363525.9565162892</v>
      </c>
      <c r="AE144" s="11" t="s">
        <v>45</v>
      </c>
      <c r="AF144" s="16">
        <v>0</v>
      </c>
      <c r="AG144" s="11" t="s">
        <v>46</v>
      </c>
      <c r="AH144" s="11" t="s">
        <v>47</v>
      </c>
      <c r="AI144" s="10" t="s">
        <v>256</v>
      </c>
      <c r="AJ144" s="10" t="s">
        <v>164</v>
      </c>
      <c r="AK144" s="10"/>
    </row>
    <row r="145" spans="1:37" ht="39.75" customHeight="1" x14ac:dyDescent="0.25">
      <c r="A145" s="10">
        <v>144</v>
      </c>
      <c r="B145" s="10" t="s">
        <v>37</v>
      </c>
      <c r="C145" s="10" t="s">
        <v>38</v>
      </c>
      <c r="D145" s="10" t="s">
        <v>39</v>
      </c>
      <c r="E145" s="85" t="s">
        <v>774</v>
      </c>
      <c r="F145" s="141" t="s">
        <v>1370</v>
      </c>
      <c r="G145" s="111">
        <v>42691</v>
      </c>
      <c r="H145" s="107" t="s">
        <v>91</v>
      </c>
      <c r="I145" s="88" t="s">
        <v>643</v>
      </c>
      <c r="J145" s="10" t="s">
        <v>116</v>
      </c>
      <c r="K145" s="112" t="s">
        <v>1013</v>
      </c>
      <c r="L145" s="112" t="s">
        <v>1083</v>
      </c>
      <c r="M145" s="88" t="s">
        <v>354</v>
      </c>
      <c r="N145" s="113" t="s">
        <v>354</v>
      </c>
      <c r="O145" s="112" t="s">
        <v>676</v>
      </c>
      <c r="P145" s="127">
        <v>220048548</v>
      </c>
      <c r="Q145" s="91">
        <v>151.87</v>
      </c>
      <c r="R145" s="10">
        <v>78.627482245254299</v>
      </c>
      <c r="S145" s="92">
        <f t="shared" si="12"/>
        <v>425026619.57965785</v>
      </c>
      <c r="T145" s="12">
        <v>0.01</v>
      </c>
      <c r="U145" s="11">
        <f t="shared" si="14"/>
        <v>4250266.1957965782</v>
      </c>
      <c r="V145" s="136">
        <v>7</v>
      </c>
      <c r="W145" s="14">
        <v>46022</v>
      </c>
      <c r="X145" s="14">
        <v>47040</v>
      </c>
      <c r="Y145" s="13">
        <f t="shared" si="15"/>
        <v>2555</v>
      </c>
      <c r="Z145" s="15">
        <f t="shared" si="13"/>
        <v>1018</v>
      </c>
      <c r="AA145" s="93">
        <v>5.0999999999999997E-2</v>
      </c>
      <c r="AB145" s="93">
        <v>0.12039999999999999</v>
      </c>
      <c r="AC145" s="11">
        <f t="shared" si="16"/>
        <v>4882778.1639555208</v>
      </c>
      <c r="AD145" s="11">
        <f t="shared" si="17"/>
        <v>3556013.3961120951</v>
      </c>
      <c r="AE145" s="11" t="s">
        <v>45</v>
      </c>
      <c r="AF145" s="16">
        <v>0</v>
      </c>
      <c r="AG145" s="11" t="s">
        <v>46</v>
      </c>
      <c r="AH145" s="11" t="s">
        <v>47</v>
      </c>
      <c r="AI145" s="94" t="s">
        <v>48</v>
      </c>
      <c r="AJ145" s="10" t="s">
        <v>257</v>
      </c>
      <c r="AK145" s="10"/>
    </row>
    <row r="146" spans="1:37" ht="39.75" customHeight="1" x14ac:dyDescent="0.25">
      <c r="A146" s="10">
        <v>145</v>
      </c>
      <c r="B146" s="10" t="s">
        <v>37</v>
      </c>
      <c r="C146" s="10" t="s">
        <v>38</v>
      </c>
      <c r="D146" s="10" t="s">
        <v>39</v>
      </c>
      <c r="E146" s="85" t="s">
        <v>40</v>
      </c>
      <c r="F146" s="85" t="s">
        <v>1171</v>
      </c>
      <c r="G146" s="87">
        <v>42692</v>
      </c>
      <c r="H146" s="88" t="s">
        <v>709</v>
      </c>
      <c r="I146" s="88" t="s">
        <v>226</v>
      </c>
      <c r="J146" s="116" t="s">
        <v>59</v>
      </c>
      <c r="K146" s="88" t="s">
        <v>1011</v>
      </c>
      <c r="L146" s="88" t="s">
        <v>572</v>
      </c>
      <c r="M146" s="88" t="s">
        <v>354</v>
      </c>
      <c r="N146" s="88" t="s">
        <v>354</v>
      </c>
      <c r="O146" s="88" t="s">
        <v>678</v>
      </c>
      <c r="P146" s="133">
        <v>2731106110</v>
      </c>
      <c r="Q146" s="91">
        <v>151.87</v>
      </c>
      <c r="R146" s="10">
        <v>78.627482245254299</v>
      </c>
      <c r="S146" s="92">
        <f t="shared" si="12"/>
        <v>5275166812.9464283</v>
      </c>
      <c r="T146" s="12">
        <v>0.01</v>
      </c>
      <c r="U146" s="11">
        <f t="shared" si="14"/>
        <v>52751668.129464284</v>
      </c>
      <c r="V146" s="13">
        <v>7</v>
      </c>
      <c r="W146" s="14">
        <v>46022</v>
      </c>
      <c r="X146" s="14">
        <v>47040</v>
      </c>
      <c r="Y146" s="13">
        <f t="shared" si="15"/>
        <v>2555</v>
      </c>
      <c r="Z146" s="15">
        <f t="shared" si="13"/>
        <v>1018</v>
      </c>
      <c r="AA146" s="93">
        <v>5.0999999999999997E-2</v>
      </c>
      <c r="AB146" s="93">
        <v>0.12039999999999999</v>
      </c>
      <c r="AC146" s="11">
        <f t="shared" si="16"/>
        <v>60602014.412535474</v>
      </c>
      <c r="AD146" s="11">
        <f t="shared" si="17"/>
        <v>44135032.93538475</v>
      </c>
      <c r="AE146" s="11" t="s">
        <v>45</v>
      </c>
      <c r="AF146" s="16">
        <v>0</v>
      </c>
      <c r="AG146" s="11" t="s">
        <v>46</v>
      </c>
      <c r="AH146" s="11" t="s">
        <v>47</v>
      </c>
      <c r="AI146" s="15" t="s">
        <v>66</v>
      </c>
      <c r="AJ146" s="10" t="s">
        <v>248</v>
      </c>
      <c r="AK146" s="10"/>
    </row>
    <row r="147" spans="1:37" ht="39.75" customHeight="1" x14ac:dyDescent="0.25">
      <c r="A147" s="10">
        <v>146</v>
      </c>
      <c r="B147" s="10" t="s">
        <v>37</v>
      </c>
      <c r="C147" s="10" t="s">
        <v>38</v>
      </c>
      <c r="D147" s="10" t="s">
        <v>39</v>
      </c>
      <c r="E147" s="85" t="s">
        <v>465</v>
      </c>
      <c r="F147" s="104" t="s">
        <v>258</v>
      </c>
      <c r="G147" s="108">
        <v>42706</v>
      </c>
      <c r="H147" s="85" t="s">
        <v>706</v>
      </c>
      <c r="I147" s="85" t="s">
        <v>214</v>
      </c>
      <c r="J147" s="98" t="s">
        <v>82</v>
      </c>
      <c r="K147" s="96" t="s">
        <v>1011</v>
      </c>
      <c r="L147" s="96" t="s">
        <v>142</v>
      </c>
      <c r="M147" s="88" t="s">
        <v>354</v>
      </c>
      <c r="N147" s="85" t="s">
        <v>354</v>
      </c>
      <c r="O147" s="95" t="s">
        <v>678</v>
      </c>
      <c r="P147" s="129">
        <v>956106558</v>
      </c>
      <c r="Q147" s="91">
        <v>151.87</v>
      </c>
      <c r="R147" s="10">
        <v>78.627482245254299</v>
      </c>
      <c r="S147" s="92">
        <f t="shared" si="12"/>
        <v>1846732196.1364727</v>
      </c>
      <c r="T147" s="12">
        <v>0.01</v>
      </c>
      <c r="U147" s="11">
        <f t="shared" si="14"/>
        <v>18467321.961364727</v>
      </c>
      <c r="V147" s="19">
        <v>7</v>
      </c>
      <c r="W147" s="14">
        <v>46022</v>
      </c>
      <c r="X147" s="14">
        <v>47040</v>
      </c>
      <c r="Y147" s="13">
        <f t="shared" si="15"/>
        <v>2555</v>
      </c>
      <c r="Z147" s="15">
        <f t="shared" si="13"/>
        <v>1018</v>
      </c>
      <c r="AA147" s="93">
        <v>5.0999999999999997E-2</v>
      </c>
      <c r="AB147" s="93">
        <v>0.12039999999999999</v>
      </c>
      <c r="AC147" s="11">
        <f t="shared" si="16"/>
        <v>21215573.864259593</v>
      </c>
      <c r="AD147" s="11">
        <f t="shared" si="17"/>
        <v>15450807.375282593</v>
      </c>
      <c r="AE147" s="11" t="s">
        <v>45</v>
      </c>
      <c r="AF147" s="16">
        <v>0</v>
      </c>
      <c r="AG147" s="11" t="s">
        <v>46</v>
      </c>
      <c r="AH147" s="11" t="s">
        <v>47</v>
      </c>
      <c r="AI147" s="15" t="s">
        <v>66</v>
      </c>
      <c r="AJ147" s="10" t="s">
        <v>102</v>
      </c>
      <c r="AK147" s="10"/>
    </row>
    <row r="148" spans="1:37" ht="39.75" customHeight="1" x14ac:dyDescent="0.25">
      <c r="A148" s="10">
        <v>147</v>
      </c>
      <c r="B148" s="10" t="s">
        <v>37</v>
      </c>
      <c r="C148" s="10" t="s">
        <v>38</v>
      </c>
      <c r="D148" s="10" t="s">
        <v>39</v>
      </c>
      <c r="E148" s="85" t="s">
        <v>40</v>
      </c>
      <c r="F148" s="85" t="s">
        <v>1172</v>
      </c>
      <c r="G148" s="87">
        <v>43530</v>
      </c>
      <c r="H148" s="88" t="s">
        <v>709</v>
      </c>
      <c r="I148" s="88" t="s">
        <v>61</v>
      </c>
      <c r="J148" s="116" t="s">
        <v>59</v>
      </c>
      <c r="K148" s="88" t="s">
        <v>1011</v>
      </c>
      <c r="L148" s="88" t="s">
        <v>573</v>
      </c>
      <c r="M148" s="88" t="s">
        <v>354</v>
      </c>
      <c r="N148" s="88" t="s">
        <v>354</v>
      </c>
      <c r="O148" s="88" t="s">
        <v>539</v>
      </c>
      <c r="P148" s="133">
        <v>1051213622</v>
      </c>
      <c r="Q148" s="91">
        <v>151.87</v>
      </c>
      <c r="R148" s="10">
        <v>78.627482245254299</v>
      </c>
      <c r="S148" s="92">
        <f t="shared" si="12"/>
        <v>2030432721.668076</v>
      </c>
      <c r="T148" s="12">
        <v>0.01</v>
      </c>
      <c r="U148" s="11">
        <f t="shared" si="14"/>
        <v>20304327.216680761</v>
      </c>
      <c r="V148" s="136">
        <v>7</v>
      </c>
      <c r="W148" s="14">
        <v>46022</v>
      </c>
      <c r="X148" s="14">
        <v>47040</v>
      </c>
      <c r="Y148" s="13">
        <f t="shared" si="15"/>
        <v>2555</v>
      </c>
      <c r="Z148" s="15">
        <f t="shared" si="13"/>
        <v>1018</v>
      </c>
      <c r="AA148" s="93">
        <v>5.0999999999999997E-2</v>
      </c>
      <c r="AB148" s="93">
        <v>0.12039999999999999</v>
      </c>
      <c r="AC148" s="11">
        <f t="shared" si="16"/>
        <v>23325956.775475718</v>
      </c>
      <c r="AD148" s="11">
        <f t="shared" si="17"/>
        <v>16987750.003274355</v>
      </c>
      <c r="AE148" s="11" t="s">
        <v>45</v>
      </c>
      <c r="AF148" s="16">
        <v>0</v>
      </c>
      <c r="AG148" s="11" t="s">
        <v>46</v>
      </c>
      <c r="AH148" s="11" t="s">
        <v>47</v>
      </c>
      <c r="AI148" s="15" t="s">
        <v>66</v>
      </c>
      <c r="AJ148" s="10" t="s">
        <v>259</v>
      </c>
      <c r="AK148" s="10"/>
    </row>
    <row r="149" spans="1:37" ht="39.75" customHeight="1" x14ac:dyDescent="0.25">
      <c r="A149" s="10">
        <v>148</v>
      </c>
      <c r="B149" s="10" t="s">
        <v>37</v>
      </c>
      <c r="C149" s="10" t="s">
        <v>38</v>
      </c>
      <c r="D149" s="10" t="s">
        <v>39</v>
      </c>
      <c r="E149" s="85" t="s">
        <v>774</v>
      </c>
      <c r="F149" s="85" t="s">
        <v>1173</v>
      </c>
      <c r="G149" s="87">
        <v>42717</v>
      </c>
      <c r="H149" s="88" t="s">
        <v>709</v>
      </c>
      <c r="I149" s="88" t="s">
        <v>233</v>
      </c>
      <c r="J149" s="116" t="s">
        <v>82</v>
      </c>
      <c r="K149" s="88" t="s">
        <v>1011</v>
      </c>
      <c r="L149" s="88" t="s">
        <v>44</v>
      </c>
      <c r="M149" s="85" t="s">
        <v>354</v>
      </c>
      <c r="N149" s="88" t="s">
        <v>354</v>
      </c>
      <c r="O149" s="88" t="s">
        <v>676</v>
      </c>
      <c r="P149" s="133">
        <v>1960396042</v>
      </c>
      <c r="Q149" s="91">
        <v>151.87</v>
      </c>
      <c r="R149" s="10">
        <v>78.627482245254299</v>
      </c>
      <c r="S149" s="92">
        <f t="shared" si="12"/>
        <v>3786530337.6989384</v>
      </c>
      <c r="T149" s="12">
        <v>0.01</v>
      </c>
      <c r="U149" s="11">
        <f t="shared" si="14"/>
        <v>37865303.376989387</v>
      </c>
      <c r="V149" s="10">
        <v>6</v>
      </c>
      <c r="W149" s="14">
        <v>46022</v>
      </c>
      <c r="X149" s="131">
        <v>46836</v>
      </c>
      <c r="Y149" s="13">
        <f t="shared" si="15"/>
        <v>2190</v>
      </c>
      <c r="Z149" s="130">
        <f>+X149-W149</f>
        <v>814</v>
      </c>
      <c r="AA149" s="93">
        <v>5.0999999999999997E-2</v>
      </c>
      <c r="AB149" s="93">
        <v>0.12039999999999999</v>
      </c>
      <c r="AC149" s="11">
        <f t="shared" si="16"/>
        <v>42307606.539435931</v>
      </c>
      <c r="AD149" s="11">
        <f t="shared" si="17"/>
        <v>32832932.965792533</v>
      </c>
      <c r="AE149" s="11" t="s">
        <v>45</v>
      </c>
      <c r="AF149" s="16">
        <v>0</v>
      </c>
      <c r="AG149" s="11" t="s">
        <v>46</v>
      </c>
      <c r="AH149" s="11" t="s">
        <v>47</v>
      </c>
      <c r="AI149" s="15" t="s">
        <v>66</v>
      </c>
      <c r="AJ149" s="10" t="s">
        <v>259</v>
      </c>
      <c r="AK149" s="10"/>
    </row>
    <row r="150" spans="1:37" ht="39.75" customHeight="1" x14ac:dyDescent="0.25">
      <c r="A150" s="10">
        <v>149</v>
      </c>
      <c r="B150" s="10" t="s">
        <v>37</v>
      </c>
      <c r="C150" s="10" t="s">
        <v>38</v>
      </c>
      <c r="D150" s="10" t="s">
        <v>39</v>
      </c>
      <c r="E150" s="85" t="s">
        <v>40</v>
      </c>
      <c r="F150" s="96" t="s">
        <v>1174</v>
      </c>
      <c r="G150" s="108">
        <v>42717</v>
      </c>
      <c r="H150" s="96" t="s">
        <v>706</v>
      </c>
      <c r="I150" s="85" t="s">
        <v>214</v>
      </c>
      <c r="J150" s="98" t="s">
        <v>82</v>
      </c>
      <c r="K150" s="96" t="s">
        <v>1011</v>
      </c>
      <c r="L150" s="96" t="s">
        <v>165</v>
      </c>
      <c r="M150" s="88" t="s">
        <v>354</v>
      </c>
      <c r="N150" s="104" t="s">
        <v>354</v>
      </c>
      <c r="O150" s="85" t="s">
        <v>675</v>
      </c>
      <c r="P150" s="129">
        <v>2464865755</v>
      </c>
      <c r="Q150" s="91">
        <v>151.87</v>
      </c>
      <c r="R150" s="10">
        <v>78.627482245254299</v>
      </c>
      <c r="S150" s="92">
        <f t="shared" si="12"/>
        <v>4760920120.0696459</v>
      </c>
      <c r="T150" s="12">
        <v>0.01</v>
      </c>
      <c r="U150" s="11">
        <f t="shared" si="14"/>
        <v>47609201.200696461</v>
      </c>
      <c r="V150" s="13">
        <v>7</v>
      </c>
      <c r="W150" s="14">
        <v>46022</v>
      </c>
      <c r="X150" s="14">
        <v>47040</v>
      </c>
      <c r="Y150" s="13">
        <f t="shared" si="15"/>
        <v>2555</v>
      </c>
      <c r="Z150" s="15">
        <f t="shared" si="13"/>
        <v>1018</v>
      </c>
      <c r="AA150" s="93">
        <v>5.0999999999999997E-2</v>
      </c>
      <c r="AB150" s="93">
        <v>0.12039999999999999</v>
      </c>
      <c r="AC150" s="11">
        <f t="shared" si="16"/>
        <v>54694260.857361987</v>
      </c>
      <c r="AD150" s="11">
        <f t="shared" si="17"/>
        <v>39832553.879873611</v>
      </c>
      <c r="AE150" s="11" t="s">
        <v>45</v>
      </c>
      <c r="AF150" s="16">
        <v>0</v>
      </c>
      <c r="AG150" s="11" t="s">
        <v>46</v>
      </c>
      <c r="AH150" s="11" t="s">
        <v>47</v>
      </c>
      <c r="AI150" s="15" t="s">
        <v>66</v>
      </c>
      <c r="AJ150" s="10" t="s">
        <v>102</v>
      </c>
      <c r="AK150" s="10"/>
    </row>
    <row r="151" spans="1:37" ht="39.75" customHeight="1" x14ac:dyDescent="0.25">
      <c r="A151" s="10">
        <v>150</v>
      </c>
      <c r="B151" s="10" t="s">
        <v>37</v>
      </c>
      <c r="C151" s="10" t="s">
        <v>38</v>
      </c>
      <c r="D151" s="10" t="s">
        <v>39</v>
      </c>
      <c r="E151" s="85" t="s">
        <v>40</v>
      </c>
      <c r="F151" s="99" t="s">
        <v>1175</v>
      </c>
      <c r="G151" s="111">
        <v>42723</v>
      </c>
      <c r="H151" s="107" t="s">
        <v>91</v>
      </c>
      <c r="I151" s="88" t="s">
        <v>228</v>
      </c>
      <c r="J151" s="94" t="s">
        <v>149</v>
      </c>
      <c r="K151" s="112" t="s">
        <v>1014</v>
      </c>
      <c r="L151" s="112" t="s">
        <v>876</v>
      </c>
      <c r="M151" s="88" t="s">
        <v>108</v>
      </c>
      <c r="N151" s="113" t="s">
        <v>109</v>
      </c>
      <c r="O151" s="112" t="s">
        <v>675</v>
      </c>
      <c r="P151" s="127">
        <v>33935540</v>
      </c>
      <c r="Q151" s="91">
        <v>151.87</v>
      </c>
      <c r="R151" s="10">
        <v>78.627482245254299</v>
      </c>
      <c r="S151" s="92">
        <f t="shared" si="12"/>
        <v>65546934.896431409</v>
      </c>
      <c r="T151" s="12">
        <v>0.01</v>
      </c>
      <c r="U151" s="11">
        <f t="shared" si="14"/>
        <v>655469.34896431409</v>
      </c>
      <c r="V151" s="136">
        <v>7</v>
      </c>
      <c r="W151" s="14">
        <v>46022</v>
      </c>
      <c r="X151" s="14">
        <v>47040</v>
      </c>
      <c r="Y151" s="13">
        <f t="shared" si="15"/>
        <v>2555</v>
      </c>
      <c r="Z151" s="15">
        <f t="shared" si="13"/>
        <v>1018</v>
      </c>
      <c r="AA151" s="93">
        <v>5.0999999999999997E-2</v>
      </c>
      <c r="AB151" s="93">
        <v>0.12039999999999999</v>
      </c>
      <c r="AC151" s="11">
        <f t="shared" si="16"/>
        <v>753014.34706144547</v>
      </c>
      <c r="AD151" s="11">
        <f t="shared" si="17"/>
        <v>548402.77721031744</v>
      </c>
      <c r="AE151" s="11" t="s">
        <v>45</v>
      </c>
      <c r="AF151" s="16">
        <v>0</v>
      </c>
      <c r="AG151" s="11" t="s">
        <v>46</v>
      </c>
      <c r="AH151" s="11" t="s">
        <v>47</v>
      </c>
      <c r="AI151" s="15" t="s">
        <v>66</v>
      </c>
      <c r="AJ151" s="10" t="s">
        <v>260</v>
      </c>
      <c r="AK151" s="10"/>
    </row>
    <row r="152" spans="1:37" ht="39.75" customHeight="1" x14ac:dyDescent="0.25">
      <c r="A152" s="10">
        <v>151</v>
      </c>
      <c r="B152" s="10" t="s">
        <v>37</v>
      </c>
      <c r="C152" s="10" t="s">
        <v>38</v>
      </c>
      <c r="D152" s="10" t="s">
        <v>39</v>
      </c>
      <c r="E152" s="85" t="s">
        <v>465</v>
      </c>
      <c r="F152" s="85" t="s">
        <v>608</v>
      </c>
      <c r="G152" s="87">
        <v>43099</v>
      </c>
      <c r="H152" s="88" t="s">
        <v>709</v>
      </c>
      <c r="I152" s="88" t="s">
        <v>262</v>
      </c>
      <c r="J152" s="116" t="s">
        <v>263</v>
      </c>
      <c r="K152" s="88" t="s">
        <v>1011</v>
      </c>
      <c r="L152" s="88" t="s">
        <v>142</v>
      </c>
      <c r="M152" s="113" t="s">
        <v>108</v>
      </c>
      <c r="N152" s="88" t="s">
        <v>354</v>
      </c>
      <c r="O152" s="88" t="s">
        <v>676</v>
      </c>
      <c r="P152" s="133">
        <v>674336964</v>
      </c>
      <c r="Q152" s="91">
        <v>151.87</v>
      </c>
      <c r="R152" s="10">
        <v>78.627482245254299</v>
      </c>
      <c r="S152" s="92">
        <f t="shared" si="12"/>
        <v>1302490577.0636098</v>
      </c>
      <c r="T152" s="12">
        <v>0.01</v>
      </c>
      <c r="U152" s="11">
        <f t="shared" si="14"/>
        <v>13024905.770636098</v>
      </c>
      <c r="V152" s="19">
        <v>7</v>
      </c>
      <c r="W152" s="14">
        <v>46022</v>
      </c>
      <c r="X152" s="14">
        <v>47040</v>
      </c>
      <c r="Y152" s="13">
        <f t="shared" si="15"/>
        <v>2555</v>
      </c>
      <c r="Z152" s="15">
        <f t="shared" si="13"/>
        <v>1018</v>
      </c>
      <c r="AA152" s="93">
        <v>5.0999999999999997E-2</v>
      </c>
      <c r="AB152" s="93">
        <v>0.12039999999999999</v>
      </c>
      <c r="AC152" s="11">
        <f t="shared" si="16"/>
        <v>14963233.490489837</v>
      </c>
      <c r="AD152" s="11">
        <f t="shared" si="17"/>
        <v>10897373.780796589</v>
      </c>
      <c r="AE152" s="11" t="s">
        <v>45</v>
      </c>
      <c r="AF152" s="16">
        <v>0</v>
      </c>
      <c r="AG152" s="11" t="s">
        <v>46</v>
      </c>
      <c r="AH152" s="11" t="s">
        <v>47</v>
      </c>
      <c r="AI152" s="15" t="s">
        <v>66</v>
      </c>
      <c r="AJ152" s="10" t="s">
        <v>264</v>
      </c>
      <c r="AK152" s="10"/>
    </row>
    <row r="153" spans="1:37" ht="39.75" customHeight="1" x14ac:dyDescent="0.25">
      <c r="A153" s="10">
        <v>152</v>
      </c>
      <c r="B153" s="10" t="s">
        <v>37</v>
      </c>
      <c r="C153" s="10" t="s">
        <v>38</v>
      </c>
      <c r="D153" s="10" t="s">
        <v>39</v>
      </c>
      <c r="E153" s="85" t="s">
        <v>465</v>
      </c>
      <c r="F153" s="85" t="s">
        <v>265</v>
      </c>
      <c r="G153" s="87">
        <v>42751</v>
      </c>
      <c r="H153" s="88" t="s">
        <v>709</v>
      </c>
      <c r="I153" s="88" t="s">
        <v>266</v>
      </c>
      <c r="J153" s="116">
        <v>899999017</v>
      </c>
      <c r="K153" s="88" t="s">
        <v>1011</v>
      </c>
      <c r="L153" s="88" t="s">
        <v>142</v>
      </c>
      <c r="M153" s="88" t="s">
        <v>354</v>
      </c>
      <c r="N153" s="88" t="s">
        <v>354</v>
      </c>
      <c r="O153" s="88" t="s">
        <v>678</v>
      </c>
      <c r="P153" s="133">
        <v>736360651</v>
      </c>
      <c r="Q153" s="91">
        <v>151.87</v>
      </c>
      <c r="R153" s="10">
        <v>78.627482245254299</v>
      </c>
      <c r="S153" s="92">
        <f t="shared" si="12"/>
        <v>1422290131.5668132</v>
      </c>
      <c r="T153" s="12">
        <v>0.01</v>
      </c>
      <c r="U153" s="11">
        <f t="shared" si="14"/>
        <v>14222901.315668132</v>
      </c>
      <c r="V153" s="136">
        <v>7</v>
      </c>
      <c r="W153" s="14">
        <v>46022</v>
      </c>
      <c r="X153" s="14">
        <v>47040</v>
      </c>
      <c r="Y153" s="13">
        <f t="shared" si="15"/>
        <v>2555</v>
      </c>
      <c r="Z153" s="15">
        <f t="shared" si="13"/>
        <v>1018</v>
      </c>
      <c r="AA153" s="93">
        <v>5.0999999999999997E-2</v>
      </c>
      <c r="AB153" s="93">
        <v>0.12039999999999999</v>
      </c>
      <c r="AC153" s="11">
        <f t="shared" si="16"/>
        <v>16339511.167775905</v>
      </c>
      <c r="AD153" s="11">
        <f t="shared" si="17"/>
        <v>11899684.697423331</v>
      </c>
      <c r="AE153" s="11" t="s">
        <v>45</v>
      </c>
      <c r="AF153" s="16">
        <v>0</v>
      </c>
      <c r="AG153" s="11" t="s">
        <v>46</v>
      </c>
      <c r="AH153" s="11" t="s">
        <v>47</v>
      </c>
      <c r="AI153" s="15" t="s">
        <v>66</v>
      </c>
      <c r="AJ153" s="10" t="s">
        <v>267</v>
      </c>
      <c r="AK153" s="10"/>
    </row>
    <row r="154" spans="1:37" ht="39.75" customHeight="1" x14ac:dyDescent="0.25">
      <c r="A154" s="10">
        <v>153</v>
      </c>
      <c r="B154" s="10" t="s">
        <v>37</v>
      </c>
      <c r="C154" s="10" t="s">
        <v>38</v>
      </c>
      <c r="D154" s="10" t="s">
        <v>39</v>
      </c>
      <c r="E154" s="85" t="s">
        <v>465</v>
      </c>
      <c r="F154" s="104" t="s">
        <v>609</v>
      </c>
      <c r="G154" s="108">
        <v>42767</v>
      </c>
      <c r="H154" s="96" t="s">
        <v>707</v>
      </c>
      <c r="I154" s="85" t="s">
        <v>644</v>
      </c>
      <c r="J154" s="10">
        <v>805027261</v>
      </c>
      <c r="K154" s="96" t="s">
        <v>1011</v>
      </c>
      <c r="L154" s="96" t="s">
        <v>347</v>
      </c>
      <c r="M154" s="88" t="s">
        <v>354</v>
      </c>
      <c r="N154" s="96" t="s">
        <v>354</v>
      </c>
      <c r="O154" s="96" t="s">
        <v>678</v>
      </c>
      <c r="P154" s="129">
        <v>99518310</v>
      </c>
      <c r="Q154" s="91">
        <v>151.87</v>
      </c>
      <c r="R154" s="10">
        <v>78.627482245254299</v>
      </c>
      <c r="S154" s="92">
        <f t="shared" si="12"/>
        <v>192220904.29599407</v>
      </c>
      <c r="T154" s="12">
        <v>0.01</v>
      </c>
      <c r="U154" s="11">
        <f t="shared" si="14"/>
        <v>1922209.0429599409</v>
      </c>
      <c r="V154" s="136">
        <v>7</v>
      </c>
      <c r="W154" s="14">
        <v>46022</v>
      </c>
      <c r="X154" s="14">
        <v>47040</v>
      </c>
      <c r="Y154" s="13">
        <f t="shared" si="15"/>
        <v>2555</v>
      </c>
      <c r="Z154" s="15">
        <f t="shared" si="13"/>
        <v>1018</v>
      </c>
      <c r="AA154" s="93">
        <v>5.0999999999999997E-2</v>
      </c>
      <c r="AB154" s="93">
        <v>0.12039999999999999</v>
      </c>
      <c r="AC154" s="11">
        <f t="shared" si="16"/>
        <v>2208266.4730046587</v>
      </c>
      <c r="AD154" s="11">
        <f t="shared" si="17"/>
        <v>1608228.9419080205</v>
      </c>
      <c r="AE154" s="11" t="s">
        <v>45</v>
      </c>
      <c r="AF154" s="16">
        <v>0</v>
      </c>
      <c r="AG154" s="11" t="s">
        <v>46</v>
      </c>
      <c r="AH154" s="11" t="s">
        <v>47</v>
      </c>
      <c r="AI154" s="15" t="s">
        <v>184</v>
      </c>
      <c r="AJ154" s="10" t="s">
        <v>271</v>
      </c>
      <c r="AK154" s="10"/>
    </row>
    <row r="155" spans="1:37" ht="39.75" customHeight="1" x14ac:dyDescent="0.25">
      <c r="A155" s="10">
        <v>154</v>
      </c>
      <c r="B155" s="10" t="s">
        <v>37</v>
      </c>
      <c r="C155" s="10" t="s">
        <v>38</v>
      </c>
      <c r="D155" s="10" t="s">
        <v>39</v>
      </c>
      <c r="E155" s="85" t="s">
        <v>774</v>
      </c>
      <c r="F155" s="99" t="s">
        <v>1176</v>
      </c>
      <c r="G155" s="111">
        <v>42772</v>
      </c>
      <c r="H155" s="107" t="s">
        <v>91</v>
      </c>
      <c r="I155" s="88" t="s">
        <v>205</v>
      </c>
      <c r="J155" s="94" t="s">
        <v>206</v>
      </c>
      <c r="K155" s="112" t="s">
        <v>1015</v>
      </c>
      <c r="L155" s="112" t="s">
        <v>623</v>
      </c>
      <c r="M155" s="88" t="s">
        <v>108</v>
      </c>
      <c r="N155" s="113" t="s">
        <v>109</v>
      </c>
      <c r="O155" s="112" t="s">
        <v>676</v>
      </c>
      <c r="P155" s="127">
        <v>120124172</v>
      </c>
      <c r="Q155" s="91">
        <v>151.87</v>
      </c>
      <c r="R155" s="10">
        <v>78.627482245254299</v>
      </c>
      <c r="S155" s="92">
        <f t="shared" si="12"/>
        <v>232021393.54705209</v>
      </c>
      <c r="T155" s="12">
        <v>0.01</v>
      </c>
      <c r="U155" s="11">
        <f t="shared" si="14"/>
        <v>2320213.935470521</v>
      </c>
      <c r="V155" s="19">
        <v>7</v>
      </c>
      <c r="W155" s="14">
        <v>46022</v>
      </c>
      <c r="X155" s="14">
        <v>47040</v>
      </c>
      <c r="Y155" s="13">
        <f t="shared" si="15"/>
        <v>2555</v>
      </c>
      <c r="Z155" s="15">
        <f t="shared" si="13"/>
        <v>1018</v>
      </c>
      <c r="AA155" s="93">
        <v>5.0999999999999997E-2</v>
      </c>
      <c r="AB155" s="93">
        <v>0.12039999999999999</v>
      </c>
      <c r="AC155" s="11">
        <f t="shared" si="16"/>
        <v>2665501.2693146113</v>
      </c>
      <c r="AD155" s="11">
        <f t="shared" si="17"/>
        <v>1941222.3743865532</v>
      </c>
      <c r="AE155" s="11" t="s">
        <v>45</v>
      </c>
      <c r="AF155" s="16">
        <v>0</v>
      </c>
      <c r="AG155" s="11" t="s">
        <v>46</v>
      </c>
      <c r="AH155" s="11" t="s">
        <v>47</v>
      </c>
      <c r="AI155" s="10" t="s">
        <v>256</v>
      </c>
      <c r="AJ155" s="10" t="s">
        <v>164</v>
      </c>
      <c r="AK155" s="10"/>
    </row>
    <row r="156" spans="1:37" ht="39.75" customHeight="1" x14ac:dyDescent="0.25">
      <c r="A156" s="10">
        <v>155</v>
      </c>
      <c r="B156" s="10" t="s">
        <v>37</v>
      </c>
      <c r="C156" s="10" t="s">
        <v>38</v>
      </c>
      <c r="D156" s="10" t="s">
        <v>39</v>
      </c>
      <c r="E156" s="85" t="s">
        <v>40</v>
      </c>
      <c r="F156" s="85" t="s">
        <v>274</v>
      </c>
      <c r="G156" s="87">
        <v>42776</v>
      </c>
      <c r="H156" s="88" t="s">
        <v>709</v>
      </c>
      <c r="I156" s="88" t="s">
        <v>166</v>
      </c>
      <c r="J156" s="116" t="s">
        <v>59</v>
      </c>
      <c r="K156" s="88" t="s">
        <v>1011</v>
      </c>
      <c r="L156" s="88" t="s">
        <v>273</v>
      </c>
      <c r="M156" s="88" t="s">
        <v>354</v>
      </c>
      <c r="N156" s="88" t="s">
        <v>354</v>
      </c>
      <c r="O156" s="88" t="s">
        <v>680</v>
      </c>
      <c r="P156" s="133">
        <v>589028051</v>
      </c>
      <c r="Q156" s="91">
        <v>151.87</v>
      </c>
      <c r="R156" s="10">
        <v>78.627482245254299</v>
      </c>
      <c r="S156" s="92">
        <f t="shared" si="12"/>
        <v>1137715307.0518069</v>
      </c>
      <c r="T156" s="12">
        <v>0.01</v>
      </c>
      <c r="U156" s="11">
        <f t="shared" si="14"/>
        <v>11377153.070518069</v>
      </c>
      <c r="V156" s="10">
        <v>7</v>
      </c>
      <c r="W156" s="14">
        <v>46022</v>
      </c>
      <c r="X156" s="14">
        <v>47040</v>
      </c>
      <c r="Y156" s="13">
        <f t="shared" si="15"/>
        <v>2555</v>
      </c>
      <c r="Z156" s="15">
        <f t="shared" si="13"/>
        <v>1018</v>
      </c>
      <c r="AA156" s="93">
        <v>5.0999999999999997E-2</v>
      </c>
      <c r="AB156" s="93">
        <v>0.12039999999999999</v>
      </c>
      <c r="AC156" s="11">
        <f t="shared" si="16"/>
        <v>13070267.13659605</v>
      </c>
      <c r="AD156" s="11">
        <f t="shared" si="17"/>
        <v>9518770.5580397565</v>
      </c>
      <c r="AE156" s="11" t="s">
        <v>45</v>
      </c>
      <c r="AF156" s="16">
        <v>0</v>
      </c>
      <c r="AG156" s="11" t="s">
        <v>46</v>
      </c>
      <c r="AH156" s="11" t="s">
        <v>47</v>
      </c>
      <c r="AI156" s="15" t="s">
        <v>66</v>
      </c>
      <c r="AJ156" s="10" t="s">
        <v>261</v>
      </c>
      <c r="AK156" s="10"/>
    </row>
    <row r="157" spans="1:37" ht="39.75" customHeight="1" x14ac:dyDescent="0.25">
      <c r="A157" s="10">
        <v>156</v>
      </c>
      <c r="B157" s="10" t="s">
        <v>37</v>
      </c>
      <c r="C157" s="10" t="s">
        <v>38</v>
      </c>
      <c r="D157" s="10" t="s">
        <v>39</v>
      </c>
      <c r="E157" s="85" t="s">
        <v>40</v>
      </c>
      <c r="F157" s="85" t="s">
        <v>275</v>
      </c>
      <c r="G157" s="87">
        <v>42822</v>
      </c>
      <c r="H157" s="88" t="s">
        <v>709</v>
      </c>
      <c r="I157" s="88" t="s">
        <v>387</v>
      </c>
      <c r="J157" s="116">
        <v>891200528</v>
      </c>
      <c r="K157" s="88" t="s">
        <v>1011</v>
      </c>
      <c r="L157" s="88" t="s">
        <v>663</v>
      </c>
      <c r="M157" s="88" t="s">
        <v>354</v>
      </c>
      <c r="N157" s="88" t="s">
        <v>354</v>
      </c>
      <c r="O157" s="88" t="s">
        <v>676</v>
      </c>
      <c r="P157" s="133">
        <v>5270199</v>
      </c>
      <c r="Q157" s="91">
        <v>151.87</v>
      </c>
      <c r="R157" s="10">
        <v>78.627482245254299</v>
      </c>
      <c r="S157" s="92">
        <f t="shared" si="12"/>
        <v>10179457.605337588</v>
      </c>
      <c r="T157" s="12">
        <v>0.01</v>
      </c>
      <c r="U157" s="11">
        <f t="shared" si="14"/>
        <v>101794.57605337589</v>
      </c>
      <c r="V157" s="136">
        <v>7</v>
      </c>
      <c r="W157" s="14">
        <v>46022</v>
      </c>
      <c r="X157" s="14">
        <v>47040</v>
      </c>
      <c r="Y157" s="13">
        <f t="shared" si="15"/>
        <v>2555</v>
      </c>
      <c r="Z157" s="15">
        <f t="shared" si="13"/>
        <v>1018</v>
      </c>
      <c r="AA157" s="93">
        <v>5.0999999999999997E-2</v>
      </c>
      <c r="AB157" s="93">
        <v>0.12039999999999999</v>
      </c>
      <c r="AC157" s="11">
        <f t="shared" si="16"/>
        <v>116943.34196152126</v>
      </c>
      <c r="AD157" s="11">
        <f t="shared" si="17"/>
        <v>85167.107052106381</v>
      </c>
      <c r="AE157" s="11" t="s">
        <v>45</v>
      </c>
      <c r="AF157" s="16">
        <v>0</v>
      </c>
      <c r="AG157" s="11" t="s">
        <v>46</v>
      </c>
      <c r="AH157" s="11" t="s">
        <v>47</v>
      </c>
      <c r="AI157" s="15" t="s">
        <v>276</v>
      </c>
      <c r="AJ157" s="10" t="s">
        <v>277</v>
      </c>
      <c r="AK157" s="10"/>
    </row>
    <row r="158" spans="1:37" ht="39.75" customHeight="1" x14ac:dyDescent="0.25">
      <c r="A158" s="10">
        <v>157</v>
      </c>
      <c r="B158" s="10" t="s">
        <v>37</v>
      </c>
      <c r="C158" s="10" t="s">
        <v>38</v>
      </c>
      <c r="D158" s="10" t="s">
        <v>39</v>
      </c>
      <c r="E158" s="85" t="s">
        <v>40</v>
      </c>
      <c r="F158" s="85" t="s">
        <v>278</v>
      </c>
      <c r="G158" s="87">
        <v>42822</v>
      </c>
      <c r="H158" s="88" t="s">
        <v>709</v>
      </c>
      <c r="I158" s="88" t="s">
        <v>645</v>
      </c>
      <c r="J158" s="116" t="s">
        <v>279</v>
      </c>
      <c r="K158" s="88" t="s">
        <v>1011</v>
      </c>
      <c r="L158" s="88" t="s">
        <v>663</v>
      </c>
      <c r="M158" s="88" t="s">
        <v>354</v>
      </c>
      <c r="N158" s="88" t="s">
        <v>354</v>
      </c>
      <c r="O158" s="88" t="s">
        <v>676</v>
      </c>
      <c r="P158" s="133">
        <v>3242600</v>
      </c>
      <c r="Q158" s="91">
        <v>151.87</v>
      </c>
      <c r="R158" s="10">
        <v>78.627482245254299</v>
      </c>
      <c r="S158" s="92">
        <f t="shared" ref="S158:S195" si="18">P158*Q158/R158</f>
        <v>6263123.8841394149</v>
      </c>
      <c r="T158" s="12">
        <v>0.01</v>
      </c>
      <c r="U158" s="11">
        <f t="shared" si="14"/>
        <v>62631.238841394152</v>
      </c>
      <c r="V158" s="136">
        <v>8</v>
      </c>
      <c r="W158" s="14">
        <v>46022</v>
      </c>
      <c r="X158" s="14">
        <v>47040</v>
      </c>
      <c r="Y158" s="13">
        <f t="shared" si="15"/>
        <v>2920</v>
      </c>
      <c r="Z158" s="15">
        <f t="shared" ref="Z158:Z168" si="19">+X158-W158</f>
        <v>1018</v>
      </c>
      <c r="AA158" s="93">
        <v>5.0999999999999997E-2</v>
      </c>
      <c r="AB158" s="93">
        <v>0.12039999999999999</v>
      </c>
      <c r="AC158" s="11">
        <f t="shared" si="16"/>
        <v>71951.833440146904</v>
      </c>
      <c r="AD158" s="11">
        <f t="shared" si="17"/>
        <v>52400.841282684036</v>
      </c>
      <c r="AE158" s="11" t="s">
        <v>45</v>
      </c>
      <c r="AF158" s="16">
        <v>0</v>
      </c>
      <c r="AG158" s="11" t="s">
        <v>46</v>
      </c>
      <c r="AH158" s="11" t="s">
        <v>47</v>
      </c>
      <c r="AI158" s="15" t="s">
        <v>276</v>
      </c>
      <c r="AJ158" s="10" t="s">
        <v>280</v>
      </c>
      <c r="AK158" s="10"/>
    </row>
    <row r="159" spans="1:37" ht="39.75" customHeight="1" x14ac:dyDescent="0.25">
      <c r="A159" s="10">
        <v>158</v>
      </c>
      <c r="B159" s="10" t="s">
        <v>37</v>
      </c>
      <c r="C159" s="10" t="s">
        <v>38</v>
      </c>
      <c r="D159" s="10" t="s">
        <v>39</v>
      </c>
      <c r="E159" s="85" t="s">
        <v>40</v>
      </c>
      <c r="F159" s="104" t="s">
        <v>1177</v>
      </c>
      <c r="G159" s="108">
        <v>42796</v>
      </c>
      <c r="H159" s="96" t="s">
        <v>706</v>
      </c>
      <c r="I159" s="85" t="s">
        <v>282</v>
      </c>
      <c r="J159" s="98" t="s">
        <v>283</v>
      </c>
      <c r="K159" s="96" t="s">
        <v>1008</v>
      </c>
      <c r="L159" s="96" t="s">
        <v>284</v>
      </c>
      <c r="M159" s="88" t="s">
        <v>354</v>
      </c>
      <c r="N159" s="104" t="s">
        <v>354</v>
      </c>
      <c r="O159" s="96" t="s">
        <v>539</v>
      </c>
      <c r="P159" s="129">
        <v>13250667</v>
      </c>
      <c r="Q159" s="91">
        <v>151.87</v>
      </c>
      <c r="R159" s="10">
        <v>78.627482245254299</v>
      </c>
      <c r="S159" s="92">
        <f t="shared" si="18"/>
        <v>25593834.87586442</v>
      </c>
      <c r="T159" s="12">
        <v>0.01</v>
      </c>
      <c r="U159" s="11">
        <f t="shared" ref="U159:U195" si="20">S159*T159</f>
        <v>255938.34875864422</v>
      </c>
      <c r="V159" s="19">
        <v>7</v>
      </c>
      <c r="W159" s="14">
        <v>46022</v>
      </c>
      <c r="X159" s="14">
        <v>47040</v>
      </c>
      <c r="Y159" s="13">
        <f t="shared" ref="Y159:Y195" si="21">V159*365</f>
        <v>2555</v>
      </c>
      <c r="Z159" s="15">
        <f t="shared" si="19"/>
        <v>1018</v>
      </c>
      <c r="AA159" s="93">
        <v>5.0999999999999997E-2</v>
      </c>
      <c r="AB159" s="93">
        <v>0.12039999999999999</v>
      </c>
      <c r="AC159" s="11">
        <f t="shared" ref="AC159:AC195" si="22">(U159*((1+AA159)^(Z159/365)))</f>
        <v>294026.33225030877</v>
      </c>
      <c r="AD159" s="11">
        <f t="shared" ref="AD159:AD195" si="23">AC159/((1+AB159)^(Z159/365))</f>
        <v>214132.51660910971</v>
      </c>
      <c r="AE159" s="11" t="s">
        <v>45</v>
      </c>
      <c r="AF159" s="16">
        <v>0</v>
      </c>
      <c r="AG159" s="11" t="s">
        <v>46</v>
      </c>
      <c r="AH159" s="11" t="s">
        <v>47</v>
      </c>
      <c r="AI159" s="10" t="s">
        <v>276</v>
      </c>
      <c r="AJ159" s="10" t="s">
        <v>164</v>
      </c>
      <c r="AK159" s="10"/>
    </row>
    <row r="160" spans="1:37" ht="39.75" customHeight="1" x14ac:dyDescent="0.25">
      <c r="A160" s="10">
        <v>159</v>
      </c>
      <c r="B160" s="10" t="s">
        <v>37</v>
      </c>
      <c r="C160" s="10" t="s">
        <v>38</v>
      </c>
      <c r="D160" s="10" t="s">
        <v>39</v>
      </c>
      <c r="E160" s="85" t="s">
        <v>40</v>
      </c>
      <c r="F160" s="104" t="s">
        <v>912</v>
      </c>
      <c r="G160" s="108">
        <v>42821</v>
      </c>
      <c r="H160" s="96" t="s">
        <v>706</v>
      </c>
      <c r="I160" s="85" t="s">
        <v>207</v>
      </c>
      <c r="J160" s="10" t="s">
        <v>748</v>
      </c>
      <c r="K160" s="96" t="s">
        <v>985</v>
      </c>
      <c r="L160" s="96" t="s">
        <v>563</v>
      </c>
      <c r="M160" s="88" t="s">
        <v>354</v>
      </c>
      <c r="N160" s="104" t="s">
        <v>354</v>
      </c>
      <c r="O160" s="95" t="s">
        <v>678</v>
      </c>
      <c r="P160" s="129">
        <v>382949810</v>
      </c>
      <c r="Q160" s="91">
        <v>151.87</v>
      </c>
      <c r="R160" s="10">
        <v>78.627482245254299</v>
      </c>
      <c r="S160" s="92">
        <f t="shared" si="18"/>
        <v>739672516.32568038</v>
      </c>
      <c r="T160" s="12">
        <v>0.01</v>
      </c>
      <c r="U160" s="11">
        <f t="shared" si="20"/>
        <v>7396725.1632568035</v>
      </c>
      <c r="V160" s="10">
        <v>6</v>
      </c>
      <c r="W160" s="14">
        <v>46022</v>
      </c>
      <c r="X160" s="14">
        <v>47040</v>
      </c>
      <c r="Y160" s="13">
        <f t="shared" si="21"/>
        <v>2190</v>
      </c>
      <c r="Z160" s="130">
        <f t="shared" si="19"/>
        <v>1018</v>
      </c>
      <c r="AA160" s="93">
        <v>5.0999999999999997E-2</v>
      </c>
      <c r="AB160" s="93">
        <v>0.12039999999999999</v>
      </c>
      <c r="AC160" s="11">
        <f t="shared" si="22"/>
        <v>8497483.7923443858</v>
      </c>
      <c r="AD160" s="11">
        <f t="shared" si="23"/>
        <v>6188519.1553210411</v>
      </c>
      <c r="AE160" s="11" t="s">
        <v>45</v>
      </c>
      <c r="AF160" s="16">
        <v>0</v>
      </c>
      <c r="AG160" s="11" t="s">
        <v>46</v>
      </c>
      <c r="AH160" s="11" t="s">
        <v>47</v>
      </c>
      <c r="AI160" s="10" t="s">
        <v>256</v>
      </c>
      <c r="AJ160" s="10" t="s">
        <v>164</v>
      </c>
      <c r="AK160" s="10"/>
    </row>
    <row r="161" spans="1:37" ht="39.75" customHeight="1" x14ac:dyDescent="0.25">
      <c r="A161" s="10">
        <v>160</v>
      </c>
      <c r="B161" s="10" t="s">
        <v>37</v>
      </c>
      <c r="C161" s="10" t="s">
        <v>38</v>
      </c>
      <c r="D161" s="10" t="s">
        <v>39</v>
      </c>
      <c r="E161" s="85" t="s">
        <v>628</v>
      </c>
      <c r="F161" s="85" t="s">
        <v>850</v>
      </c>
      <c r="G161" s="87">
        <v>42803</v>
      </c>
      <c r="H161" s="88" t="s">
        <v>709</v>
      </c>
      <c r="I161" s="88" t="s">
        <v>166</v>
      </c>
      <c r="J161" s="116" t="s">
        <v>59</v>
      </c>
      <c r="K161" s="88" t="s">
        <v>1016</v>
      </c>
      <c r="L161" s="88" t="s">
        <v>286</v>
      </c>
      <c r="M161" s="104" t="s">
        <v>354</v>
      </c>
      <c r="N161" s="88" t="s">
        <v>354</v>
      </c>
      <c r="O161" s="88" t="s">
        <v>680</v>
      </c>
      <c r="P161" s="133">
        <v>3232809970</v>
      </c>
      <c r="Q161" s="91">
        <v>151.87</v>
      </c>
      <c r="R161" s="10">
        <v>78.627482245254299</v>
      </c>
      <c r="S161" s="92">
        <f t="shared" si="18"/>
        <v>6244214314.4362631</v>
      </c>
      <c r="T161" s="12">
        <v>0.01</v>
      </c>
      <c r="U161" s="11">
        <f t="shared" si="20"/>
        <v>62442143.144362628</v>
      </c>
      <c r="V161" s="10">
        <v>6</v>
      </c>
      <c r="W161" s="14">
        <v>46022</v>
      </c>
      <c r="X161" s="14">
        <v>47040</v>
      </c>
      <c r="Y161" s="13">
        <f t="shared" si="21"/>
        <v>2190</v>
      </c>
      <c r="Z161" s="130">
        <f t="shared" si="19"/>
        <v>1018</v>
      </c>
      <c r="AA161" s="93">
        <v>5.0999999999999997E-2</v>
      </c>
      <c r="AB161" s="93">
        <v>0.12039999999999999</v>
      </c>
      <c r="AC161" s="11">
        <f t="shared" si="22"/>
        <v>71734597.084156632</v>
      </c>
      <c r="AD161" s="11">
        <f t="shared" si="23"/>
        <v>52242633.113874212</v>
      </c>
      <c r="AE161" s="11" t="s">
        <v>45</v>
      </c>
      <c r="AF161" s="16">
        <v>0</v>
      </c>
      <c r="AG161" s="11" t="s">
        <v>46</v>
      </c>
      <c r="AH161" s="11" t="s">
        <v>47</v>
      </c>
      <c r="AI161" s="10" t="s">
        <v>287</v>
      </c>
      <c r="AJ161" s="10" t="s">
        <v>288</v>
      </c>
      <c r="AK161" s="10"/>
    </row>
    <row r="162" spans="1:37" ht="39.75" customHeight="1" x14ac:dyDescent="0.25">
      <c r="A162" s="10">
        <v>161</v>
      </c>
      <c r="B162" s="10" t="s">
        <v>37</v>
      </c>
      <c r="C162" s="10" t="s">
        <v>38</v>
      </c>
      <c r="D162" s="10" t="s">
        <v>39</v>
      </c>
      <c r="E162" s="85" t="s">
        <v>40</v>
      </c>
      <c r="F162" s="85" t="s">
        <v>1178</v>
      </c>
      <c r="G162" s="87">
        <v>42804</v>
      </c>
      <c r="H162" s="88" t="s">
        <v>709</v>
      </c>
      <c r="I162" s="88" t="s">
        <v>42</v>
      </c>
      <c r="J162" s="89" t="s">
        <v>43</v>
      </c>
      <c r="K162" s="88" t="s">
        <v>1008</v>
      </c>
      <c r="L162" s="112" t="s">
        <v>664</v>
      </c>
      <c r="M162" s="104" t="s">
        <v>354</v>
      </c>
      <c r="N162" s="88" t="s">
        <v>354</v>
      </c>
      <c r="O162" s="88" t="s">
        <v>539</v>
      </c>
      <c r="P162" s="133">
        <v>5793595154</v>
      </c>
      <c r="Q162" s="91">
        <v>151.87</v>
      </c>
      <c r="R162" s="10">
        <v>78.627482245254299</v>
      </c>
      <c r="S162" s="92">
        <f t="shared" si="18"/>
        <v>11190404053.553251</v>
      </c>
      <c r="T162" s="12">
        <v>0.01</v>
      </c>
      <c r="U162" s="11">
        <f t="shared" si="20"/>
        <v>111904040.53553252</v>
      </c>
      <c r="V162" s="10">
        <v>5</v>
      </c>
      <c r="W162" s="14">
        <v>46022</v>
      </c>
      <c r="X162" s="14">
        <v>47040</v>
      </c>
      <c r="Y162" s="13">
        <f t="shared" si="21"/>
        <v>1825</v>
      </c>
      <c r="Z162" s="130">
        <f t="shared" si="19"/>
        <v>1018</v>
      </c>
      <c r="AA162" s="93">
        <v>5.0999999999999997E-2</v>
      </c>
      <c r="AB162" s="93">
        <v>0.12039999999999999</v>
      </c>
      <c r="AC162" s="11">
        <f t="shared" si="22"/>
        <v>128557266.8661723</v>
      </c>
      <c r="AD162" s="11">
        <f t="shared" si="23"/>
        <v>93625257.546685189</v>
      </c>
      <c r="AE162" s="11" t="s">
        <v>45</v>
      </c>
      <c r="AF162" s="16">
        <v>0</v>
      </c>
      <c r="AG162" s="11" t="s">
        <v>46</v>
      </c>
      <c r="AH162" s="11" t="s">
        <v>47</v>
      </c>
      <c r="AI162" s="15" t="s">
        <v>184</v>
      </c>
      <c r="AJ162" s="10" t="s">
        <v>102</v>
      </c>
      <c r="AK162" s="10"/>
    </row>
    <row r="163" spans="1:37" ht="39.75" customHeight="1" x14ac:dyDescent="0.25">
      <c r="A163" s="10">
        <v>162</v>
      </c>
      <c r="B163" s="10" t="s">
        <v>37</v>
      </c>
      <c r="C163" s="10" t="s">
        <v>38</v>
      </c>
      <c r="D163" s="10" t="s">
        <v>39</v>
      </c>
      <c r="E163" s="85" t="s">
        <v>630</v>
      </c>
      <c r="F163" s="96" t="s">
        <v>1179</v>
      </c>
      <c r="G163" s="108">
        <v>42804</v>
      </c>
      <c r="H163" s="96" t="s">
        <v>706</v>
      </c>
      <c r="I163" s="85" t="s">
        <v>114</v>
      </c>
      <c r="J163" s="98" t="s">
        <v>82</v>
      </c>
      <c r="K163" s="96" t="s">
        <v>985</v>
      </c>
      <c r="L163" s="96" t="s">
        <v>160</v>
      </c>
      <c r="M163" s="88" t="s">
        <v>354</v>
      </c>
      <c r="N163" s="104" t="s">
        <v>354</v>
      </c>
      <c r="O163" s="96" t="s">
        <v>550</v>
      </c>
      <c r="P163" s="129">
        <v>489402889</v>
      </c>
      <c r="Q163" s="91">
        <v>151.87</v>
      </c>
      <c r="R163" s="10">
        <v>78.627482245254299</v>
      </c>
      <c r="S163" s="92">
        <f t="shared" si="18"/>
        <v>945288016.73432779</v>
      </c>
      <c r="T163" s="12">
        <v>0.01</v>
      </c>
      <c r="U163" s="11">
        <f t="shared" si="20"/>
        <v>9452880.1673432775</v>
      </c>
      <c r="V163" s="10">
        <v>5</v>
      </c>
      <c r="W163" s="14">
        <v>46022</v>
      </c>
      <c r="X163" s="14">
        <v>47040</v>
      </c>
      <c r="Y163" s="13">
        <f t="shared" si="21"/>
        <v>1825</v>
      </c>
      <c r="Z163" s="130">
        <f t="shared" si="19"/>
        <v>1018</v>
      </c>
      <c r="AA163" s="93">
        <v>5.0999999999999997E-2</v>
      </c>
      <c r="AB163" s="93">
        <v>0.12039999999999999</v>
      </c>
      <c r="AC163" s="11">
        <f t="shared" si="22"/>
        <v>10859629.665840592</v>
      </c>
      <c r="AD163" s="11">
        <f t="shared" si="23"/>
        <v>7908814.8737975797</v>
      </c>
      <c r="AE163" s="11" t="s">
        <v>45</v>
      </c>
      <c r="AF163" s="16">
        <v>0</v>
      </c>
      <c r="AG163" s="11" t="s">
        <v>46</v>
      </c>
      <c r="AH163" s="11" t="s">
        <v>47</v>
      </c>
      <c r="AI163" s="10" t="s">
        <v>256</v>
      </c>
      <c r="AJ163" s="10" t="s">
        <v>164</v>
      </c>
      <c r="AK163" s="10"/>
    </row>
    <row r="164" spans="1:37" ht="39.75" customHeight="1" x14ac:dyDescent="0.25">
      <c r="A164" s="10">
        <v>163</v>
      </c>
      <c r="B164" s="10" t="s">
        <v>37</v>
      </c>
      <c r="C164" s="10" t="s">
        <v>38</v>
      </c>
      <c r="D164" s="10" t="s">
        <v>39</v>
      </c>
      <c r="E164" s="85" t="s">
        <v>40</v>
      </c>
      <c r="F164" s="86" t="s">
        <v>913</v>
      </c>
      <c r="G164" s="108">
        <v>42850</v>
      </c>
      <c r="H164" s="85" t="s">
        <v>706</v>
      </c>
      <c r="I164" s="85" t="s">
        <v>646</v>
      </c>
      <c r="J164" s="10" t="s">
        <v>291</v>
      </c>
      <c r="K164" s="96" t="s">
        <v>985</v>
      </c>
      <c r="L164" s="96" t="s">
        <v>154</v>
      </c>
      <c r="M164" s="88" t="s">
        <v>354</v>
      </c>
      <c r="N164" s="86" t="s">
        <v>354</v>
      </c>
      <c r="O164" s="96" t="s">
        <v>547</v>
      </c>
      <c r="P164" s="129">
        <v>7325246323</v>
      </c>
      <c r="Q164" s="91">
        <v>151.87</v>
      </c>
      <c r="R164" s="10">
        <v>78.627482245254299</v>
      </c>
      <c r="S164" s="92">
        <f t="shared" si="18"/>
        <v>14148808117.802298</v>
      </c>
      <c r="T164" s="12">
        <v>0.01</v>
      </c>
      <c r="U164" s="11">
        <f t="shared" si="20"/>
        <v>141488081.17802298</v>
      </c>
      <c r="V164" s="10">
        <v>6</v>
      </c>
      <c r="W164" s="14">
        <v>46022</v>
      </c>
      <c r="X164" s="14">
        <v>47040</v>
      </c>
      <c r="Y164" s="13">
        <f t="shared" si="21"/>
        <v>2190</v>
      </c>
      <c r="Z164" s="130">
        <f t="shared" si="19"/>
        <v>1018</v>
      </c>
      <c r="AA164" s="93">
        <v>5.0999999999999997E-2</v>
      </c>
      <c r="AB164" s="93">
        <v>0.12039999999999999</v>
      </c>
      <c r="AC164" s="11">
        <f t="shared" si="22"/>
        <v>162543916.40675527</v>
      </c>
      <c r="AD164" s="11">
        <f t="shared" si="23"/>
        <v>118376941.32118914</v>
      </c>
      <c r="AE164" s="11" t="s">
        <v>45</v>
      </c>
      <c r="AF164" s="16">
        <v>0</v>
      </c>
      <c r="AG164" s="11" t="s">
        <v>46</v>
      </c>
      <c r="AH164" s="11" t="s">
        <v>47</v>
      </c>
      <c r="AI164" s="10" t="s">
        <v>256</v>
      </c>
      <c r="AJ164" s="10" t="s">
        <v>290</v>
      </c>
      <c r="AK164" s="10"/>
    </row>
    <row r="165" spans="1:37" ht="39.75" customHeight="1" x14ac:dyDescent="0.25">
      <c r="A165" s="10">
        <v>164</v>
      </c>
      <c r="B165" s="10" t="s">
        <v>37</v>
      </c>
      <c r="C165" s="10" t="s">
        <v>38</v>
      </c>
      <c r="D165" s="10" t="s">
        <v>39</v>
      </c>
      <c r="E165" s="85" t="s">
        <v>40</v>
      </c>
      <c r="F165" s="96" t="s">
        <v>1180</v>
      </c>
      <c r="G165" s="108">
        <v>42857</v>
      </c>
      <c r="H165" s="96" t="s">
        <v>706</v>
      </c>
      <c r="I165" s="85" t="s">
        <v>647</v>
      </c>
      <c r="J165" s="10" t="s">
        <v>269</v>
      </c>
      <c r="K165" s="96" t="s">
        <v>985</v>
      </c>
      <c r="L165" s="96" t="s">
        <v>574</v>
      </c>
      <c r="M165" s="104" t="s">
        <v>78</v>
      </c>
      <c r="N165" s="104" t="s">
        <v>79</v>
      </c>
      <c r="O165" s="95" t="s">
        <v>678</v>
      </c>
      <c r="P165" s="129">
        <v>1122069470</v>
      </c>
      <c r="Q165" s="91">
        <v>151.87</v>
      </c>
      <c r="R165" s="10">
        <v>78.627482245254299</v>
      </c>
      <c r="S165" s="92">
        <f t="shared" si="18"/>
        <v>2167291709.4987526</v>
      </c>
      <c r="T165" s="12">
        <v>0.01</v>
      </c>
      <c r="U165" s="11">
        <f t="shared" si="20"/>
        <v>21672917.094987527</v>
      </c>
      <c r="V165" s="10">
        <v>6</v>
      </c>
      <c r="W165" s="14">
        <v>46022</v>
      </c>
      <c r="X165" s="14">
        <v>47040</v>
      </c>
      <c r="Y165" s="13">
        <f t="shared" si="21"/>
        <v>2190</v>
      </c>
      <c r="Z165" s="130">
        <f t="shared" si="19"/>
        <v>1018</v>
      </c>
      <c r="AA165" s="93">
        <v>5.0999999999999997E-2</v>
      </c>
      <c r="AB165" s="93">
        <v>0.12039999999999999</v>
      </c>
      <c r="AC165" s="11">
        <f t="shared" si="22"/>
        <v>24898216.127093665</v>
      </c>
      <c r="AD165" s="11">
        <f t="shared" si="23"/>
        <v>18132789.800041758</v>
      </c>
      <c r="AE165" s="11" t="s">
        <v>45</v>
      </c>
      <c r="AF165" s="16">
        <v>0</v>
      </c>
      <c r="AG165" s="11" t="s">
        <v>46</v>
      </c>
      <c r="AH165" s="11" t="s">
        <v>47</v>
      </c>
      <c r="AI165" s="10" t="s">
        <v>256</v>
      </c>
      <c r="AJ165" s="10" t="s">
        <v>290</v>
      </c>
      <c r="AK165" s="10"/>
    </row>
    <row r="166" spans="1:37" ht="39.75" customHeight="1" x14ac:dyDescent="0.25">
      <c r="A166" s="10">
        <v>165</v>
      </c>
      <c r="B166" s="10" t="s">
        <v>37</v>
      </c>
      <c r="C166" s="10" t="s">
        <v>38</v>
      </c>
      <c r="D166" s="10" t="s">
        <v>39</v>
      </c>
      <c r="E166" s="85" t="s">
        <v>40</v>
      </c>
      <c r="F166" s="104" t="s">
        <v>914</v>
      </c>
      <c r="G166" s="108">
        <v>42865</v>
      </c>
      <c r="H166" s="85" t="s">
        <v>707</v>
      </c>
      <c r="I166" s="85" t="s">
        <v>114</v>
      </c>
      <c r="J166" s="98" t="s">
        <v>82</v>
      </c>
      <c r="K166" s="96" t="s">
        <v>985</v>
      </c>
      <c r="L166" s="96" t="s">
        <v>799</v>
      </c>
      <c r="M166" s="104" t="s">
        <v>354</v>
      </c>
      <c r="N166" s="104" t="s">
        <v>354</v>
      </c>
      <c r="O166" s="96" t="s">
        <v>676</v>
      </c>
      <c r="P166" s="129">
        <v>1018395492</v>
      </c>
      <c r="Q166" s="91">
        <v>151.87</v>
      </c>
      <c r="R166" s="10">
        <v>78.627482245254299</v>
      </c>
      <c r="S166" s="92">
        <f t="shared" si="18"/>
        <v>1967044078.6545091</v>
      </c>
      <c r="T166" s="12">
        <v>0.01</v>
      </c>
      <c r="U166" s="11">
        <f t="shared" si="20"/>
        <v>19670440.78654509</v>
      </c>
      <c r="V166" s="10">
        <v>6</v>
      </c>
      <c r="W166" s="14">
        <v>46022</v>
      </c>
      <c r="X166" s="14">
        <v>47040</v>
      </c>
      <c r="Y166" s="13">
        <f t="shared" si="21"/>
        <v>2190</v>
      </c>
      <c r="Z166" s="130">
        <f t="shared" si="19"/>
        <v>1018</v>
      </c>
      <c r="AA166" s="93">
        <v>5.0999999999999997E-2</v>
      </c>
      <c r="AB166" s="93">
        <v>0.12039999999999999</v>
      </c>
      <c r="AC166" s="11">
        <f t="shared" si="22"/>
        <v>22597737.253000822</v>
      </c>
      <c r="AD166" s="11">
        <f t="shared" si="23"/>
        <v>16457404.718217764</v>
      </c>
      <c r="AE166" s="11" t="s">
        <v>45</v>
      </c>
      <c r="AF166" s="16">
        <v>0</v>
      </c>
      <c r="AG166" s="11" t="s">
        <v>46</v>
      </c>
      <c r="AH166" s="11" t="s">
        <v>47</v>
      </c>
      <c r="AI166" s="10" t="s">
        <v>256</v>
      </c>
      <c r="AJ166" s="10" t="s">
        <v>290</v>
      </c>
      <c r="AK166" s="10"/>
    </row>
    <row r="167" spans="1:37" ht="39.75" customHeight="1" x14ac:dyDescent="0.25">
      <c r="A167" s="10">
        <v>166</v>
      </c>
      <c r="B167" s="10" t="s">
        <v>37</v>
      </c>
      <c r="C167" s="10" t="s">
        <v>38</v>
      </c>
      <c r="D167" s="10" t="s">
        <v>39</v>
      </c>
      <c r="E167" s="85" t="s">
        <v>628</v>
      </c>
      <c r="F167" s="96" t="s">
        <v>1181</v>
      </c>
      <c r="G167" s="108">
        <v>42880</v>
      </c>
      <c r="H167" s="85" t="s">
        <v>706</v>
      </c>
      <c r="I167" s="85" t="s">
        <v>647</v>
      </c>
      <c r="J167" s="10" t="s">
        <v>269</v>
      </c>
      <c r="K167" s="96" t="s">
        <v>985</v>
      </c>
      <c r="L167" s="96" t="s">
        <v>575</v>
      </c>
      <c r="M167" s="104" t="s">
        <v>78</v>
      </c>
      <c r="N167" s="104" t="s">
        <v>79</v>
      </c>
      <c r="O167" s="96" t="s">
        <v>681</v>
      </c>
      <c r="P167" s="129">
        <v>558124134</v>
      </c>
      <c r="Q167" s="91">
        <v>151.87</v>
      </c>
      <c r="R167" s="10">
        <v>78.627482245254299</v>
      </c>
      <c r="S167" s="92">
        <f t="shared" si="18"/>
        <v>1078023991.232353</v>
      </c>
      <c r="T167" s="12">
        <v>0.01</v>
      </c>
      <c r="U167" s="11">
        <f t="shared" si="20"/>
        <v>10780239.912323531</v>
      </c>
      <c r="V167" s="10">
        <v>6</v>
      </c>
      <c r="W167" s="14">
        <v>46022</v>
      </c>
      <c r="X167" s="14">
        <v>47040</v>
      </c>
      <c r="Y167" s="13">
        <f t="shared" si="21"/>
        <v>2190</v>
      </c>
      <c r="Z167" s="130">
        <f t="shared" si="19"/>
        <v>1018</v>
      </c>
      <c r="AA167" s="93">
        <v>5.0999999999999997E-2</v>
      </c>
      <c r="AB167" s="93">
        <v>0.12039999999999999</v>
      </c>
      <c r="AC167" s="11">
        <f t="shared" si="22"/>
        <v>12384523.138374835</v>
      </c>
      <c r="AD167" s="11">
        <f t="shared" si="23"/>
        <v>9019359.2061214708</v>
      </c>
      <c r="AE167" s="11" t="s">
        <v>45</v>
      </c>
      <c r="AF167" s="16">
        <v>0</v>
      </c>
      <c r="AG167" s="11" t="s">
        <v>46</v>
      </c>
      <c r="AH167" s="11" t="s">
        <v>47</v>
      </c>
      <c r="AI167" s="10" t="s">
        <v>256</v>
      </c>
      <c r="AJ167" s="10" t="s">
        <v>290</v>
      </c>
      <c r="AK167" s="10"/>
    </row>
    <row r="168" spans="1:37" ht="39.75" customHeight="1" x14ac:dyDescent="0.25">
      <c r="A168" s="10">
        <v>167</v>
      </c>
      <c r="B168" s="10" t="s">
        <v>37</v>
      </c>
      <c r="C168" s="10" t="s">
        <v>38</v>
      </c>
      <c r="D168" s="10" t="s">
        <v>39</v>
      </c>
      <c r="E168" s="85" t="s">
        <v>739</v>
      </c>
      <c r="F168" s="96" t="s">
        <v>1182</v>
      </c>
      <c r="G168" s="108">
        <v>42880</v>
      </c>
      <c r="H168" s="96" t="s">
        <v>706</v>
      </c>
      <c r="I168" s="85" t="s">
        <v>647</v>
      </c>
      <c r="J168" s="10" t="s">
        <v>269</v>
      </c>
      <c r="K168" s="96" t="s">
        <v>985</v>
      </c>
      <c r="L168" s="96" t="s">
        <v>834</v>
      </c>
      <c r="M168" s="104" t="s">
        <v>78</v>
      </c>
      <c r="N168" s="104" t="s">
        <v>79</v>
      </c>
      <c r="O168" s="96" t="s">
        <v>547</v>
      </c>
      <c r="P168" s="129">
        <v>500793731</v>
      </c>
      <c r="Q168" s="91">
        <v>151.87</v>
      </c>
      <c r="R168" s="10">
        <v>78.627482245254299</v>
      </c>
      <c r="S168" s="92">
        <f t="shared" si="18"/>
        <v>967289575.54227757</v>
      </c>
      <c r="T168" s="12">
        <v>0.01</v>
      </c>
      <c r="U168" s="11">
        <f t="shared" si="20"/>
        <v>9672895.7554227766</v>
      </c>
      <c r="V168" s="10">
        <v>6</v>
      </c>
      <c r="W168" s="14">
        <v>46022</v>
      </c>
      <c r="X168" s="14">
        <v>47040</v>
      </c>
      <c r="Y168" s="13">
        <f t="shared" si="21"/>
        <v>2190</v>
      </c>
      <c r="Z168" s="130">
        <f t="shared" si="19"/>
        <v>1018</v>
      </c>
      <c r="AA168" s="93">
        <v>5.0999999999999997E-2</v>
      </c>
      <c r="AB168" s="93">
        <v>0.12039999999999999</v>
      </c>
      <c r="AC168" s="11">
        <f t="shared" si="22"/>
        <v>11112387.319059316</v>
      </c>
      <c r="AD168" s="11">
        <f t="shared" si="23"/>
        <v>8092892.3744816398</v>
      </c>
      <c r="AE168" s="11" t="s">
        <v>45</v>
      </c>
      <c r="AF168" s="16">
        <v>0</v>
      </c>
      <c r="AG168" s="11" t="s">
        <v>46</v>
      </c>
      <c r="AH168" s="11" t="s">
        <v>47</v>
      </c>
      <c r="AI168" s="10" t="s">
        <v>256</v>
      </c>
      <c r="AJ168" s="10" t="s">
        <v>290</v>
      </c>
      <c r="AK168" s="10"/>
    </row>
    <row r="169" spans="1:37" ht="39.75" customHeight="1" x14ac:dyDescent="0.25">
      <c r="A169" s="10">
        <v>168</v>
      </c>
      <c r="B169" s="10" t="s">
        <v>37</v>
      </c>
      <c r="C169" s="10" t="s">
        <v>38</v>
      </c>
      <c r="D169" s="10" t="s">
        <v>39</v>
      </c>
      <c r="E169" s="85" t="s">
        <v>40</v>
      </c>
      <c r="F169" s="85" t="s">
        <v>610</v>
      </c>
      <c r="G169" s="87">
        <v>42865</v>
      </c>
      <c r="H169" s="88" t="s">
        <v>709</v>
      </c>
      <c r="I169" s="88" t="s">
        <v>114</v>
      </c>
      <c r="J169" s="98" t="s">
        <v>82</v>
      </c>
      <c r="K169" s="88" t="s">
        <v>1008</v>
      </c>
      <c r="L169" s="88" t="s">
        <v>294</v>
      </c>
      <c r="M169" s="88" t="s">
        <v>354</v>
      </c>
      <c r="N169" s="88" t="s">
        <v>354</v>
      </c>
      <c r="O169" s="88" t="s">
        <v>676</v>
      </c>
      <c r="P169" s="133">
        <v>1378759510</v>
      </c>
      <c r="Q169" s="91">
        <v>151.87</v>
      </c>
      <c r="R169" s="10">
        <v>78.627482245254299</v>
      </c>
      <c r="S169" s="92">
        <f t="shared" si="18"/>
        <v>2663091845.298636</v>
      </c>
      <c r="T169" s="12">
        <v>1</v>
      </c>
      <c r="U169" s="11">
        <f t="shared" si="20"/>
        <v>2663091845.298636</v>
      </c>
      <c r="V169" s="10">
        <v>7</v>
      </c>
      <c r="W169" s="14">
        <v>46022</v>
      </c>
      <c r="X169" s="14">
        <v>47040</v>
      </c>
      <c r="Y169" s="13">
        <f t="shared" si="21"/>
        <v>2555</v>
      </c>
      <c r="Z169" s="130">
        <f t="shared" ref="Z169:Z215" si="24">+X169-W169</f>
        <v>1018</v>
      </c>
      <c r="AA169" s="93">
        <v>5.0999999999999997E-2</v>
      </c>
      <c r="AB169" s="93">
        <v>0.12039999999999999</v>
      </c>
      <c r="AC169" s="11">
        <f>(U169*((1+AA169)^(Z169/365)))</f>
        <v>3059405249.4152398</v>
      </c>
      <c r="AD169" s="11">
        <f t="shared" si="23"/>
        <v>2228093451.258287</v>
      </c>
      <c r="AE169" s="11" t="s">
        <v>45</v>
      </c>
      <c r="AF169" s="16">
        <v>0</v>
      </c>
      <c r="AG169" s="34">
        <v>5170</v>
      </c>
      <c r="AH169" s="11" t="s">
        <v>47</v>
      </c>
      <c r="AI169" s="10" t="s">
        <v>292</v>
      </c>
      <c r="AJ169" s="10" t="s">
        <v>293</v>
      </c>
      <c r="AK169" s="10"/>
    </row>
    <row r="170" spans="1:37" ht="39.75" customHeight="1" x14ac:dyDescent="0.25">
      <c r="A170" s="10">
        <v>169</v>
      </c>
      <c r="B170" s="10" t="s">
        <v>37</v>
      </c>
      <c r="C170" s="10" t="s">
        <v>38</v>
      </c>
      <c r="D170" s="10" t="s">
        <v>39</v>
      </c>
      <c r="E170" s="85" t="s">
        <v>465</v>
      </c>
      <c r="F170" s="85" t="s">
        <v>296</v>
      </c>
      <c r="G170" s="87">
        <v>42857</v>
      </c>
      <c r="H170" s="88" t="s">
        <v>709</v>
      </c>
      <c r="I170" s="88" t="s">
        <v>297</v>
      </c>
      <c r="J170" s="116">
        <v>899999017</v>
      </c>
      <c r="K170" s="88" t="s">
        <v>985</v>
      </c>
      <c r="L170" s="88" t="s">
        <v>142</v>
      </c>
      <c r="M170" s="88" t="s">
        <v>354</v>
      </c>
      <c r="N170" s="88" t="s">
        <v>354</v>
      </c>
      <c r="O170" s="88" t="s">
        <v>678</v>
      </c>
      <c r="P170" s="133">
        <v>38439328</v>
      </c>
      <c r="Q170" s="91">
        <v>151.87</v>
      </c>
      <c r="R170" s="10">
        <v>78.627482245254299</v>
      </c>
      <c r="S170" s="92">
        <f t="shared" si="18"/>
        <v>74246059.732026458</v>
      </c>
      <c r="T170" s="12">
        <v>0.01</v>
      </c>
      <c r="U170" s="11">
        <f t="shared" si="20"/>
        <v>742460.59732026455</v>
      </c>
      <c r="V170" s="10">
        <v>7</v>
      </c>
      <c r="W170" s="14">
        <v>46022</v>
      </c>
      <c r="X170" s="14">
        <v>47040</v>
      </c>
      <c r="Y170" s="13">
        <f t="shared" si="21"/>
        <v>2555</v>
      </c>
      <c r="Z170" s="130">
        <f t="shared" si="24"/>
        <v>1018</v>
      </c>
      <c r="AA170" s="93">
        <v>5.0999999999999997E-2</v>
      </c>
      <c r="AB170" s="93">
        <v>0.12039999999999999</v>
      </c>
      <c r="AC170" s="11">
        <f t="shared" si="22"/>
        <v>852951.37414641818</v>
      </c>
      <c r="AD170" s="11">
        <f t="shared" si="23"/>
        <v>621184.5819839118</v>
      </c>
      <c r="AE170" s="11" t="s">
        <v>45</v>
      </c>
      <c r="AF170" s="16">
        <v>0</v>
      </c>
      <c r="AG170" s="11" t="s">
        <v>46</v>
      </c>
      <c r="AH170" s="11" t="s">
        <v>47</v>
      </c>
      <c r="AI170" s="10" t="s">
        <v>256</v>
      </c>
      <c r="AJ170" s="10" t="s">
        <v>295</v>
      </c>
      <c r="AK170" s="10"/>
    </row>
    <row r="171" spans="1:37" ht="39.75" customHeight="1" x14ac:dyDescent="0.25">
      <c r="A171" s="10">
        <v>170</v>
      </c>
      <c r="B171" s="10" t="s">
        <v>37</v>
      </c>
      <c r="C171" s="10" t="s">
        <v>38</v>
      </c>
      <c r="D171" s="10" t="s">
        <v>39</v>
      </c>
      <c r="E171" s="85" t="s">
        <v>40</v>
      </c>
      <c r="F171" s="99" t="s">
        <v>1183</v>
      </c>
      <c r="G171" s="111">
        <v>43136</v>
      </c>
      <c r="H171" s="112" t="s">
        <v>91</v>
      </c>
      <c r="I171" s="88" t="s">
        <v>129</v>
      </c>
      <c r="J171" s="10" t="s">
        <v>112</v>
      </c>
      <c r="K171" s="112" t="s">
        <v>1017</v>
      </c>
      <c r="L171" s="112" t="s">
        <v>787</v>
      </c>
      <c r="M171" s="88" t="s">
        <v>354</v>
      </c>
      <c r="N171" s="113" t="s">
        <v>354</v>
      </c>
      <c r="O171" s="112" t="s">
        <v>676</v>
      </c>
      <c r="P171" s="127">
        <v>492916140.42000002</v>
      </c>
      <c r="Q171" s="91">
        <v>151.87</v>
      </c>
      <c r="R171" s="10">
        <v>78.627482245254299</v>
      </c>
      <c r="S171" s="92">
        <f t="shared" si="18"/>
        <v>952073907.34050453</v>
      </c>
      <c r="T171" s="12">
        <v>0.01</v>
      </c>
      <c r="U171" s="11">
        <f t="shared" si="20"/>
        <v>9520739.073405046</v>
      </c>
      <c r="V171" s="10">
        <v>7</v>
      </c>
      <c r="W171" s="14">
        <v>46022</v>
      </c>
      <c r="X171" s="14">
        <v>47040</v>
      </c>
      <c r="Y171" s="13">
        <f t="shared" si="21"/>
        <v>2555</v>
      </c>
      <c r="Z171" s="130">
        <f t="shared" si="24"/>
        <v>1018</v>
      </c>
      <c r="AA171" s="93">
        <v>5.0999999999999997E-2</v>
      </c>
      <c r="AB171" s="93">
        <v>0.12039999999999999</v>
      </c>
      <c r="AC171" s="11">
        <f t="shared" si="22"/>
        <v>10937587.132381395</v>
      </c>
      <c r="AD171" s="11">
        <f t="shared" si="23"/>
        <v>7965589.477524709</v>
      </c>
      <c r="AE171" s="11" t="s">
        <v>45</v>
      </c>
      <c r="AF171" s="16">
        <v>0</v>
      </c>
      <c r="AG171" s="11" t="s">
        <v>46</v>
      </c>
      <c r="AH171" s="11" t="s">
        <v>47</v>
      </c>
      <c r="AI171" s="15" t="s">
        <v>66</v>
      </c>
      <c r="AJ171" s="10" t="s">
        <v>345</v>
      </c>
      <c r="AK171" s="10"/>
    </row>
    <row r="172" spans="1:37" ht="39.75" customHeight="1" x14ac:dyDescent="0.25">
      <c r="A172" s="10">
        <v>171</v>
      </c>
      <c r="B172" s="10" t="s">
        <v>37</v>
      </c>
      <c r="C172" s="10" t="s">
        <v>38</v>
      </c>
      <c r="D172" s="10" t="s">
        <v>39</v>
      </c>
      <c r="E172" s="85" t="s">
        <v>628</v>
      </c>
      <c r="F172" s="85" t="s">
        <v>1184</v>
      </c>
      <c r="G172" s="87">
        <v>43546</v>
      </c>
      <c r="H172" s="88" t="s">
        <v>709</v>
      </c>
      <c r="I172" s="88" t="s">
        <v>61</v>
      </c>
      <c r="J172" s="10" t="s">
        <v>59</v>
      </c>
      <c r="K172" s="88" t="s">
        <v>985</v>
      </c>
      <c r="L172" s="112" t="s">
        <v>576</v>
      </c>
      <c r="M172" s="88" t="s">
        <v>354</v>
      </c>
      <c r="N172" s="88" t="s">
        <v>354</v>
      </c>
      <c r="O172" s="88" t="s">
        <v>676</v>
      </c>
      <c r="P172" s="142">
        <v>1133116</v>
      </c>
      <c r="Q172" s="91">
        <v>151.87</v>
      </c>
      <c r="R172" s="10">
        <v>78.627482245254299</v>
      </c>
      <c r="S172" s="92">
        <f t="shared" si="18"/>
        <v>2188628.2252206621</v>
      </c>
      <c r="T172" s="12">
        <v>0.01</v>
      </c>
      <c r="U172" s="11">
        <f t="shared" si="20"/>
        <v>21886.28225220662</v>
      </c>
      <c r="V172" s="10">
        <v>7</v>
      </c>
      <c r="W172" s="14">
        <v>46022</v>
      </c>
      <c r="X172" s="14">
        <v>47040</v>
      </c>
      <c r="Y172" s="13">
        <f t="shared" si="21"/>
        <v>2555</v>
      </c>
      <c r="Z172" s="130">
        <f t="shared" si="24"/>
        <v>1018</v>
      </c>
      <c r="AA172" s="93">
        <v>5.0999999999999997E-2</v>
      </c>
      <c r="AB172" s="93">
        <v>0.12039999999999999</v>
      </c>
      <c r="AC172" s="11">
        <f t="shared" si="22"/>
        <v>25143.333652120371</v>
      </c>
      <c r="AD172" s="11">
        <f t="shared" si="23"/>
        <v>18311.303173647633</v>
      </c>
      <c r="AE172" s="11" t="s">
        <v>45</v>
      </c>
      <c r="AF172" s="16">
        <v>0</v>
      </c>
      <c r="AG172" s="11" t="s">
        <v>46</v>
      </c>
      <c r="AH172" s="11" t="s">
        <v>47</v>
      </c>
      <c r="AI172" s="15" t="s">
        <v>281</v>
      </c>
      <c r="AJ172" s="10" t="s">
        <v>295</v>
      </c>
      <c r="AK172" s="10"/>
    </row>
    <row r="173" spans="1:37" ht="39.75" customHeight="1" x14ac:dyDescent="0.25">
      <c r="A173" s="10">
        <v>172</v>
      </c>
      <c r="B173" s="10" t="s">
        <v>37</v>
      </c>
      <c r="C173" s="10" t="s">
        <v>38</v>
      </c>
      <c r="D173" s="10" t="s">
        <v>39</v>
      </c>
      <c r="E173" s="85" t="s">
        <v>40</v>
      </c>
      <c r="F173" s="86" t="s">
        <v>299</v>
      </c>
      <c r="G173" s="87">
        <v>42865</v>
      </c>
      <c r="H173" s="88" t="s">
        <v>709</v>
      </c>
      <c r="I173" s="88" t="s">
        <v>214</v>
      </c>
      <c r="J173" s="98" t="s">
        <v>82</v>
      </c>
      <c r="K173" s="88" t="s">
        <v>985</v>
      </c>
      <c r="L173" s="88" t="s">
        <v>300</v>
      </c>
      <c r="M173" s="113" t="s">
        <v>354</v>
      </c>
      <c r="N173" s="88" t="s">
        <v>354</v>
      </c>
      <c r="O173" s="88" t="s">
        <v>676</v>
      </c>
      <c r="P173" s="142">
        <v>2202226489</v>
      </c>
      <c r="Q173" s="91">
        <v>151.87</v>
      </c>
      <c r="R173" s="10">
        <v>78.627482245254299</v>
      </c>
      <c r="S173" s="92">
        <f t="shared" si="18"/>
        <v>4253628977.2221017</v>
      </c>
      <c r="T173" s="12">
        <v>0.01</v>
      </c>
      <c r="U173" s="11">
        <f t="shared" si="20"/>
        <v>42536289.772221021</v>
      </c>
      <c r="V173" s="10">
        <v>7</v>
      </c>
      <c r="W173" s="14">
        <v>46022</v>
      </c>
      <c r="X173" s="14">
        <v>47040</v>
      </c>
      <c r="Y173" s="13">
        <f t="shared" si="21"/>
        <v>2555</v>
      </c>
      <c r="Z173" s="130">
        <f t="shared" si="24"/>
        <v>1018</v>
      </c>
      <c r="AA173" s="93">
        <v>5.0999999999999997E-2</v>
      </c>
      <c r="AB173" s="93">
        <v>0.12039999999999999</v>
      </c>
      <c r="AC173" s="11">
        <f t="shared" si="22"/>
        <v>48866413.845064923</v>
      </c>
      <c r="AD173" s="11">
        <f t="shared" si="23"/>
        <v>35588268.894902706</v>
      </c>
      <c r="AE173" s="11" t="s">
        <v>45</v>
      </c>
      <c r="AF173" s="16">
        <v>0</v>
      </c>
      <c r="AG173" s="11" t="s">
        <v>46</v>
      </c>
      <c r="AH173" s="11" t="s">
        <v>47</v>
      </c>
      <c r="AI173" s="15" t="s">
        <v>184</v>
      </c>
      <c r="AJ173" s="10" t="s">
        <v>295</v>
      </c>
      <c r="AK173" s="10"/>
    </row>
    <row r="174" spans="1:37" ht="39.75" customHeight="1" x14ac:dyDescent="0.25">
      <c r="A174" s="10">
        <v>173</v>
      </c>
      <c r="B174" s="10" t="s">
        <v>37</v>
      </c>
      <c r="C174" s="10" t="s">
        <v>38</v>
      </c>
      <c r="D174" s="10" t="s">
        <v>39</v>
      </c>
      <c r="E174" s="85" t="s">
        <v>40</v>
      </c>
      <c r="F174" s="85" t="s">
        <v>301</v>
      </c>
      <c r="G174" s="87">
        <v>42870</v>
      </c>
      <c r="H174" s="88" t="s">
        <v>709</v>
      </c>
      <c r="I174" s="88" t="s">
        <v>114</v>
      </c>
      <c r="J174" s="98" t="s">
        <v>82</v>
      </c>
      <c r="K174" s="88" t="s">
        <v>1008</v>
      </c>
      <c r="L174" s="88" t="s">
        <v>170</v>
      </c>
      <c r="M174" s="88" t="s">
        <v>354</v>
      </c>
      <c r="N174" s="88" t="s">
        <v>354</v>
      </c>
      <c r="O174" s="88" t="s">
        <v>680</v>
      </c>
      <c r="P174" s="133">
        <v>18075049919</v>
      </c>
      <c r="Q174" s="91">
        <v>151.87</v>
      </c>
      <c r="R174" s="10">
        <v>78.627482245254299</v>
      </c>
      <c r="S174" s="92">
        <f t="shared" si="18"/>
        <v>34912192948.467621</v>
      </c>
      <c r="T174" s="12">
        <v>0.01</v>
      </c>
      <c r="U174" s="11">
        <f t="shared" si="20"/>
        <v>349121929.48467624</v>
      </c>
      <c r="V174" s="10">
        <v>7</v>
      </c>
      <c r="W174" s="14">
        <v>46022</v>
      </c>
      <c r="X174" s="14">
        <v>47040</v>
      </c>
      <c r="Y174" s="13">
        <f t="shared" si="21"/>
        <v>2555</v>
      </c>
      <c r="Z174" s="130">
        <f t="shared" si="24"/>
        <v>1018</v>
      </c>
      <c r="AA174" s="93">
        <v>5.0999999999999997E-2</v>
      </c>
      <c r="AB174" s="93">
        <v>0.12039999999999999</v>
      </c>
      <c r="AC174" s="11">
        <f t="shared" si="22"/>
        <v>401077216.18276352</v>
      </c>
      <c r="AD174" s="11">
        <f t="shared" si="23"/>
        <v>292095177.32131934</v>
      </c>
      <c r="AE174" s="11" t="s">
        <v>45</v>
      </c>
      <c r="AF174" s="16">
        <v>0</v>
      </c>
      <c r="AG174" s="11" t="s">
        <v>46</v>
      </c>
      <c r="AH174" s="11" t="s">
        <v>47</v>
      </c>
      <c r="AI174" s="10" t="s">
        <v>256</v>
      </c>
      <c r="AJ174" s="10" t="s">
        <v>295</v>
      </c>
      <c r="AK174" s="10"/>
    </row>
    <row r="175" spans="1:37" ht="39.75" customHeight="1" x14ac:dyDescent="0.25">
      <c r="A175" s="10">
        <v>174</v>
      </c>
      <c r="B175" s="10" t="s">
        <v>37</v>
      </c>
      <c r="C175" s="10" t="s">
        <v>38</v>
      </c>
      <c r="D175" s="10" t="s">
        <v>39</v>
      </c>
      <c r="E175" s="85" t="s">
        <v>40</v>
      </c>
      <c r="F175" s="86" t="s">
        <v>851</v>
      </c>
      <c r="G175" s="87">
        <v>42878</v>
      </c>
      <c r="H175" s="88" t="s">
        <v>709</v>
      </c>
      <c r="I175" s="88" t="s">
        <v>648</v>
      </c>
      <c r="J175" s="89" t="s">
        <v>53</v>
      </c>
      <c r="K175" s="88" t="s">
        <v>985</v>
      </c>
      <c r="L175" s="88" t="s">
        <v>285</v>
      </c>
      <c r="M175" s="88" t="s">
        <v>354</v>
      </c>
      <c r="N175" s="90" t="s">
        <v>354</v>
      </c>
      <c r="O175" s="88" t="s">
        <v>682</v>
      </c>
      <c r="P175" s="142">
        <v>4538048372</v>
      </c>
      <c r="Q175" s="91">
        <v>151.87</v>
      </c>
      <c r="R175" s="10">
        <v>78.627482245254299</v>
      </c>
      <c r="S175" s="92">
        <f t="shared" si="18"/>
        <v>8765299187.7052956</v>
      </c>
      <c r="T175" s="12">
        <v>0.01</v>
      </c>
      <c r="U175" s="11">
        <f t="shared" si="20"/>
        <v>87652991.877052963</v>
      </c>
      <c r="V175" s="10">
        <v>6</v>
      </c>
      <c r="W175" s="14">
        <v>46022</v>
      </c>
      <c r="X175" s="14">
        <v>47040</v>
      </c>
      <c r="Y175" s="13">
        <f t="shared" si="21"/>
        <v>2190</v>
      </c>
      <c r="Z175" s="130">
        <f t="shared" si="24"/>
        <v>1018</v>
      </c>
      <c r="AA175" s="93">
        <v>5.0999999999999997E-2</v>
      </c>
      <c r="AB175" s="93">
        <v>0.12039999999999999</v>
      </c>
      <c r="AC175" s="11">
        <f t="shared" si="22"/>
        <v>100697249.30780049</v>
      </c>
      <c r="AD175" s="11">
        <f t="shared" si="23"/>
        <v>73335456.878527939</v>
      </c>
      <c r="AE175" s="11" t="s">
        <v>45</v>
      </c>
      <c r="AF175" s="16">
        <v>0</v>
      </c>
      <c r="AG175" s="11" t="s">
        <v>46</v>
      </c>
      <c r="AH175" s="11" t="s">
        <v>47</v>
      </c>
      <c r="AI175" s="10" t="s">
        <v>256</v>
      </c>
      <c r="AJ175" s="10" t="s">
        <v>102</v>
      </c>
      <c r="AK175" s="10"/>
    </row>
    <row r="176" spans="1:37" ht="39.75" customHeight="1" x14ac:dyDescent="0.25">
      <c r="A176" s="10">
        <v>175</v>
      </c>
      <c r="B176" s="10" t="s">
        <v>37</v>
      </c>
      <c r="C176" s="10" t="s">
        <v>38</v>
      </c>
      <c r="D176" s="10" t="s">
        <v>39</v>
      </c>
      <c r="E176" s="85" t="s">
        <v>774</v>
      </c>
      <c r="F176" s="99" t="s">
        <v>1185</v>
      </c>
      <c r="G176" s="111">
        <v>42865</v>
      </c>
      <c r="H176" s="107" t="s">
        <v>91</v>
      </c>
      <c r="I176" s="88" t="s">
        <v>302</v>
      </c>
      <c r="J176" s="98" t="s">
        <v>82</v>
      </c>
      <c r="K176" s="112" t="s">
        <v>1018</v>
      </c>
      <c r="L176" s="112" t="s">
        <v>867</v>
      </c>
      <c r="M176" s="88" t="s">
        <v>354</v>
      </c>
      <c r="N176" s="113" t="s">
        <v>354</v>
      </c>
      <c r="O176" s="112" t="s">
        <v>554</v>
      </c>
      <c r="P176" s="127">
        <v>776019488</v>
      </c>
      <c r="Q176" s="91">
        <v>151.87</v>
      </c>
      <c r="R176" s="10">
        <v>78.627482245254299</v>
      </c>
      <c r="S176" s="92">
        <f t="shared" si="18"/>
        <v>1498891688.7221489</v>
      </c>
      <c r="T176" s="12">
        <v>0.01</v>
      </c>
      <c r="U176" s="11">
        <f t="shared" si="20"/>
        <v>14988916.887221489</v>
      </c>
      <c r="V176" s="10">
        <v>6</v>
      </c>
      <c r="W176" s="14">
        <v>46022</v>
      </c>
      <c r="X176" s="14">
        <v>47040</v>
      </c>
      <c r="Y176" s="13">
        <f t="shared" si="21"/>
        <v>2190</v>
      </c>
      <c r="Z176" s="130">
        <f t="shared" si="24"/>
        <v>1018</v>
      </c>
      <c r="AA176" s="93">
        <v>5.0999999999999997E-2</v>
      </c>
      <c r="AB176" s="93">
        <v>0.12039999999999999</v>
      </c>
      <c r="AC176" s="11">
        <f t="shared" si="22"/>
        <v>17219522.897330564</v>
      </c>
      <c r="AD176" s="11">
        <f t="shared" si="23"/>
        <v>12540576.704791751</v>
      </c>
      <c r="AE176" s="11" t="s">
        <v>45</v>
      </c>
      <c r="AF176" s="16">
        <v>0</v>
      </c>
      <c r="AG176" s="11" t="s">
        <v>46</v>
      </c>
      <c r="AH176" s="11" t="s">
        <v>47</v>
      </c>
      <c r="AI176" s="10" t="s">
        <v>256</v>
      </c>
      <c r="AJ176" s="10" t="s">
        <v>295</v>
      </c>
      <c r="AK176" s="10"/>
    </row>
    <row r="177" spans="1:37" ht="39.75" customHeight="1" x14ac:dyDescent="0.25">
      <c r="A177" s="10">
        <v>176</v>
      </c>
      <c r="B177" s="10" t="s">
        <v>37</v>
      </c>
      <c r="C177" s="10" t="s">
        <v>38</v>
      </c>
      <c r="D177" s="10" t="s">
        <v>39</v>
      </c>
      <c r="E177" s="85" t="s">
        <v>40</v>
      </c>
      <c r="F177" s="109" t="s">
        <v>1186</v>
      </c>
      <c r="G177" s="111">
        <v>42870</v>
      </c>
      <c r="H177" s="107" t="s">
        <v>91</v>
      </c>
      <c r="I177" s="88" t="s">
        <v>304</v>
      </c>
      <c r="J177" s="89">
        <v>41648913</v>
      </c>
      <c r="K177" s="112" t="s">
        <v>1019</v>
      </c>
      <c r="L177" s="112" t="s">
        <v>577</v>
      </c>
      <c r="M177" s="90" t="s">
        <v>354</v>
      </c>
      <c r="N177" s="113" t="s">
        <v>354</v>
      </c>
      <c r="O177" s="112" t="s">
        <v>682</v>
      </c>
      <c r="P177" s="127">
        <v>13800000</v>
      </c>
      <c r="Q177" s="91">
        <v>151.87</v>
      </c>
      <c r="R177" s="10">
        <v>78.627482245254299</v>
      </c>
      <c r="S177" s="92">
        <f t="shared" si="18"/>
        <v>26654878.677951004</v>
      </c>
      <c r="T177" s="12">
        <v>0.01</v>
      </c>
      <c r="U177" s="11">
        <f t="shared" si="20"/>
        <v>266548.78677951003</v>
      </c>
      <c r="V177" s="10">
        <v>6</v>
      </c>
      <c r="W177" s="14">
        <v>46022</v>
      </c>
      <c r="X177" s="14">
        <v>47040</v>
      </c>
      <c r="Y177" s="13">
        <f t="shared" si="21"/>
        <v>2190</v>
      </c>
      <c r="Z177" s="130">
        <f t="shared" si="24"/>
        <v>1018</v>
      </c>
      <c r="AA177" s="93">
        <v>5.0999999999999997E-2</v>
      </c>
      <c r="AB177" s="93">
        <v>0.12039999999999999</v>
      </c>
      <c r="AC177" s="11">
        <f t="shared" si="22"/>
        <v>306215.78408500191</v>
      </c>
      <c r="AD177" s="11">
        <f t="shared" si="23"/>
        <v>223009.80993679134</v>
      </c>
      <c r="AE177" s="11" t="s">
        <v>45</v>
      </c>
      <c r="AF177" s="16">
        <v>0</v>
      </c>
      <c r="AG177" s="11" t="s">
        <v>46</v>
      </c>
      <c r="AH177" s="11" t="s">
        <v>47</v>
      </c>
      <c r="AI177" s="10" t="s">
        <v>256</v>
      </c>
      <c r="AJ177" s="10" t="s">
        <v>303</v>
      </c>
      <c r="AK177" s="10"/>
    </row>
    <row r="178" spans="1:37" ht="39.75" customHeight="1" x14ac:dyDescent="0.25">
      <c r="A178" s="10">
        <v>177</v>
      </c>
      <c r="B178" s="10" t="s">
        <v>37</v>
      </c>
      <c r="C178" s="10" t="s">
        <v>38</v>
      </c>
      <c r="D178" s="10" t="s">
        <v>39</v>
      </c>
      <c r="E178" s="85" t="s">
        <v>629</v>
      </c>
      <c r="F178" s="99" t="s">
        <v>1187</v>
      </c>
      <c r="G178" s="111">
        <v>42872</v>
      </c>
      <c r="H178" s="107" t="s">
        <v>91</v>
      </c>
      <c r="I178" s="88" t="s">
        <v>306</v>
      </c>
      <c r="J178" s="10" t="s">
        <v>307</v>
      </c>
      <c r="K178" s="112" t="s">
        <v>1011</v>
      </c>
      <c r="L178" s="112" t="s">
        <v>578</v>
      </c>
      <c r="M178" s="113" t="s">
        <v>354</v>
      </c>
      <c r="N178" s="113" t="s">
        <v>354</v>
      </c>
      <c r="O178" s="112" t="s">
        <v>1506</v>
      </c>
      <c r="P178" s="127">
        <v>8353603117.29</v>
      </c>
      <c r="Q178" s="91">
        <v>151.87</v>
      </c>
      <c r="R178" s="10">
        <v>78.627482245254299</v>
      </c>
      <c r="S178" s="92">
        <f t="shared" si="18"/>
        <v>16135092580.805672</v>
      </c>
      <c r="T178" s="12">
        <v>0.01</v>
      </c>
      <c r="U178" s="11">
        <f t="shared" si="20"/>
        <v>161350925.80805671</v>
      </c>
      <c r="V178" s="10">
        <v>6</v>
      </c>
      <c r="W178" s="14">
        <v>46022</v>
      </c>
      <c r="X178" s="14">
        <v>47040</v>
      </c>
      <c r="Y178" s="13">
        <f t="shared" si="21"/>
        <v>2190</v>
      </c>
      <c r="Z178" s="130">
        <f t="shared" si="24"/>
        <v>1018</v>
      </c>
      <c r="AA178" s="93">
        <v>5.0999999999999997E-2</v>
      </c>
      <c r="AB178" s="93">
        <v>0.12039999999999999</v>
      </c>
      <c r="AC178" s="11">
        <f t="shared" si="22"/>
        <v>185362690.47071549</v>
      </c>
      <c r="AD178" s="11">
        <f t="shared" si="23"/>
        <v>134995321.99088627</v>
      </c>
      <c r="AE178" s="11" t="s">
        <v>45</v>
      </c>
      <c r="AF178" s="16">
        <v>0</v>
      </c>
      <c r="AG178" s="11" t="s">
        <v>46</v>
      </c>
      <c r="AH178" s="11" t="s">
        <v>47</v>
      </c>
      <c r="AI178" s="94" t="s">
        <v>201</v>
      </c>
      <c r="AJ178" s="10" t="s">
        <v>305</v>
      </c>
      <c r="AK178" s="10"/>
    </row>
    <row r="179" spans="1:37" ht="39.75" customHeight="1" x14ac:dyDescent="0.25">
      <c r="A179" s="10">
        <v>178</v>
      </c>
      <c r="B179" s="10" t="s">
        <v>37</v>
      </c>
      <c r="C179" s="10" t="s">
        <v>38</v>
      </c>
      <c r="D179" s="10" t="s">
        <v>39</v>
      </c>
      <c r="E179" s="85" t="s">
        <v>40</v>
      </c>
      <c r="F179" s="96" t="s">
        <v>1188</v>
      </c>
      <c r="G179" s="108">
        <v>42927</v>
      </c>
      <c r="H179" s="96" t="s">
        <v>706</v>
      </c>
      <c r="I179" s="104" t="s">
        <v>129</v>
      </c>
      <c r="J179" s="98" t="s">
        <v>112</v>
      </c>
      <c r="K179" s="96" t="s">
        <v>985</v>
      </c>
      <c r="L179" s="96" t="s">
        <v>563</v>
      </c>
      <c r="M179" s="113" t="s">
        <v>354</v>
      </c>
      <c r="N179" s="104" t="s">
        <v>354</v>
      </c>
      <c r="O179" s="96" t="s">
        <v>539</v>
      </c>
      <c r="P179" s="129">
        <v>193918838</v>
      </c>
      <c r="Q179" s="91">
        <v>151.87</v>
      </c>
      <c r="R179" s="10">
        <v>78.627482245254299</v>
      </c>
      <c r="S179" s="92">
        <f t="shared" si="18"/>
        <v>374556746.39559674</v>
      </c>
      <c r="T179" s="12">
        <v>0.01</v>
      </c>
      <c r="U179" s="11">
        <f t="shared" si="20"/>
        <v>3745567.4639559677</v>
      </c>
      <c r="V179" s="10">
        <v>6</v>
      </c>
      <c r="W179" s="14">
        <v>46022</v>
      </c>
      <c r="X179" s="14">
        <v>47040</v>
      </c>
      <c r="Y179" s="13">
        <f t="shared" si="21"/>
        <v>2190</v>
      </c>
      <c r="Z179" s="130">
        <f t="shared" si="24"/>
        <v>1018</v>
      </c>
      <c r="AA179" s="93">
        <v>5.0999999999999997E-2</v>
      </c>
      <c r="AB179" s="93">
        <v>0.12039999999999999</v>
      </c>
      <c r="AC179" s="11">
        <f t="shared" si="22"/>
        <v>4302971.6686248174</v>
      </c>
      <c r="AD179" s="11">
        <f t="shared" si="23"/>
        <v>3133753.8554741624</v>
      </c>
      <c r="AE179" s="11" t="s">
        <v>45</v>
      </c>
      <c r="AF179" s="16">
        <v>0</v>
      </c>
      <c r="AG179" s="11" t="s">
        <v>46</v>
      </c>
      <c r="AH179" s="11" t="s">
        <v>47</v>
      </c>
      <c r="AI179" s="94" t="s">
        <v>308</v>
      </c>
      <c r="AJ179" s="10" t="s">
        <v>309</v>
      </c>
      <c r="AK179" s="10"/>
    </row>
    <row r="180" spans="1:37" ht="39.75" customHeight="1" x14ac:dyDescent="0.25">
      <c r="A180" s="10">
        <v>179</v>
      </c>
      <c r="B180" s="10" t="s">
        <v>37</v>
      </c>
      <c r="C180" s="10" t="s">
        <v>38</v>
      </c>
      <c r="D180" s="10" t="s">
        <v>39</v>
      </c>
      <c r="E180" s="85" t="s">
        <v>40</v>
      </c>
      <c r="F180" s="104" t="s">
        <v>915</v>
      </c>
      <c r="G180" s="108">
        <v>42901</v>
      </c>
      <c r="H180" s="96" t="s">
        <v>706</v>
      </c>
      <c r="I180" s="95" t="s">
        <v>61</v>
      </c>
      <c r="J180" s="116" t="s">
        <v>59</v>
      </c>
      <c r="K180" s="96" t="s">
        <v>985</v>
      </c>
      <c r="L180" s="96" t="s">
        <v>152</v>
      </c>
      <c r="M180" s="113" t="s">
        <v>354</v>
      </c>
      <c r="N180" s="104" t="s">
        <v>354</v>
      </c>
      <c r="O180" s="96" t="s">
        <v>547</v>
      </c>
      <c r="P180" s="129">
        <v>724847952</v>
      </c>
      <c r="Q180" s="91">
        <v>151.87</v>
      </c>
      <c r="R180" s="10">
        <v>78.627482245254299</v>
      </c>
      <c r="S180" s="92">
        <f t="shared" si="18"/>
        <v>1400053204.3855982</v>
      </c>
      <c r="T180" s="12">
        <v>0.01</v>
      </c>
      <c r="U180" s="11">
        <f t="shared" si="20"/>
        <v>14000532.043855982</v>
      </c>
      <c r="V180" s="10">
        <v>6</v>
      </c>
      <c r="W180" s="14">
        <v>46022</v>
      </c>
      <c r="X180" s="14">
        <v>47040</v>
      </c>
      <c r="Y180" s="13">
        <f t="shared" si="21"/>
        <v>2190</v>
      </c>
      <c r="Z180" s="130">
        <f t="shared" si="24"/>
        <v>1018</v>
      </c>
      <c r="AA180" s="93">
        <v>5.0999999999999997E-2</v>
      </c>
      <c r="AB180" s="93">
        <v>0.12039999999999999</v>
      </c>
      <c r="AC180" s="11">
        <f t="shared" si="22"/>
        <v>16084049.562615063</v>
      </c>
      <c r="AD180" s="11">
        <f t="shared" si="23"/>
        <v>11713637.971637137</v>
      </c>
      <c r="AE180" s="11" t="s">
        <v>45</v>
      </c>
      <c r="AF180" s="16">
        <v>0</v>
      </c>
      <c r="AG180" s="11" t="s">
        <v>46</v>
      </c>
      <c r="AH180" s="11" t="s">
        <v>47</v>
      </c>
      <c r="AI180" s="10" t="s">
        <v>256</v>
      </c>
      <c r="AJ180" s="10" t="s">
        <v>290</v>
      </c>
      <c r="AK180" s="10"/>
    </row>
    <row r="181" spans="1:37" ht="39.75" customHeight="1" x14ac:dyDescent="0.25">
      <c r="A181" s="10">
        <v>180</v>
      </c>
      <c r="B181" s="10" t="s">
        <v>37</v>
      </c>
      <c r="C181" s="10" t="s">
        <v>38</v>
      </c>
      <c r="D181" s="10" t="s">
        <v>39</v>
      </c>
      <c r="E181" s="85" t="s">
        <v>40</v>
      </c>
      <c r="F181" s="109" t="s">
        <v>1189</v>
      </c>
      <c r="G181" s="111">
        <v>42887</v>
      </c>
      <c r="H181" s="107" t="s">
        <v>91</v>
      </c>
      <c r="I181" s="88" t="s">
        <v>176</v>
      </c>
      <c r="J181" s="116" t="s">
        <v>59</v>
      </c>
      <c r="K181" s="112" t="s">
        <v>1020</v>
      </c>
      <c r="L181" s="112" t="s">
        <v>154</v>
      </c>
      <c r="M181" s="104" t="s">
        <v>354</v>
      </c>
      <c r="N181" s="113" t="s">
        <v>354</v>
      </c>
      <c r="O181" s="112" t="s">
        <v>864</v>
      </c>
      <c r="P181" s="127">
        <v>4860000</v>
      </c>
      <c r="Q181" s="91">
        <v>151.87</v>
      </c>
      <c r="R181" s="10">
        <v>78.627482245254299</v>
      </c>
      <c r="S181" s="92">
        <f t="shared" si="18"/>
        <v>9387152.9257131796</v>
      </c>
      <c r="T181" s="12">
        <v>0.01</v>
      </c>
      <c r="U181" s="11">
        <f t="shared" si="20"/>
        <v>93871.529257131799</v>
      </c>
      <c r="V181" s="10">
        <v>6</v>
      </c>
      <c r="W181" s="14">
        <v>46022</v>
      </c>
      <c r="X181" s="14">
        <v>47040</v>
      </c>
      <c r="Y181" s="13">
        <f t="shared" si="21"/>
        <v>2190</v>
      </c>
      <c r="Z181" s="130">
        <f t="shared" si="24"/>
        <v>1018</v>
      </c>
      <c r="AA181" s="93">
        <v>5.0999999999999997E-2</v>
      </c>
      <c r="AB181" s="93">
        <v>0.12039999999999999</v>
      </c>
      <c r="AC181" s="11">
        <f t="shared" si="22"/>
        <v>107841.21091689199</v>
      </c>
      <c r="AD181" s="11">
        <f t="shared" si="23"/>
        <v>78538.237412522169</v>
      </c>
      <c r="AE181" s="11" t="s">
        <v>45</v>
      </c>
      <c r="AF181" s="16">
        <v>0</v>
      </c>
      <c r="AG181" s="11" t="s">
        <v>46</v>
      </c>
      <c r="AH181" s="11" t="s">
        <v>47</v>
      </c>
      <c r="AI181" s="10" t="s">
        <v>256</v>
      </c>
      <c r="AJ181" s="10" t="s">
        <v>290</v>
      </c>
      <c r="AK181" s="10"/>
    </row>
    <row r="182" spans="1:37" ht="39.75" customHeight="1" x14ac:dyDescent="0.25">
      <c r="A182" s="10">
        <v>181</v>
      </c>
      <c r="B182" s="10" t="s">
        <v>37</v>
      </c>
      <c r="C182" s="10" t="s">
        <v>38</v>
      </c>
      <c r="D182" s="10" t="s">
        <v>39</v>
      </c>
      <c r="E182" s="85" t="s">
        <v>40</v>
      </c>
      <c r="F182" s="86" t="s">
        <v>611</v>
      </c>
      <c r="G182" s="87">
        <v>42891</v>
      </c>
      <c r="H182" s="88" t="s">
        <v>709</v>
      </c>
      <c r="I182" s="88" t="s">
        <v>211</v>
      </c>
      <c r="J182" s="10" t="s">
        <v>748</v>
      </c>
      <c r="K182" s="88" t="s">
        <v>985</v>
      </c>
      <c r="L182" s="88" t="s">
        <v>314</v>
      </c>
      <c r="M182" s="104" t="s">
        <v>354</v>
      </c>
      <c r="N182" s="90" t="s">
        <v>354</v>
      </c>
      <c r="O182" s="88" t="s">
        <v>682</v>
      </c>
      <c r="P182" s="142">
        <v>3533093804</v>
      </c>
      <c r="Q182" s="91">
        <v>151.87</v>
      </c>
      <c r="R182" s="10">
        <v>78.627482245254299</v>
      </c>
      <c r="S182" s="92">
        <f t="shared" si="18"/>
        <v>6824216427.7855368</v>
      </c>
      <c r="T182" s="12">
        <v>0.01</v>
      </c>
      <c r="U182" s="11">
        <f t="shared" si="20"/>
        <v>68242164.277855366</v>
      </c>
      <c r="V182" s="10">
        <v>6</v>
      </c>
      <c r="W182" s="14">
        <v>46022</v>
      </c>
      <c r="X182" s="14">
        <v>47040</v>
      </c>
      <c r="Y182" s="13">
        <f t="shared" si="21"/>
        <v>2190</v>
      </c>
      <c r="Z182" s="130">
        <f t="shared" si="24"/>
        <v>1018</v>
      </c>
      <c r="AA182" s="93">
        <v>5.0999999999999997E-2</v>
      </c>
      <c r="AB182" s="93">
        <v>0.12039999999999999</v>
      </c>
      <c r="AC182" s="11">
        <f t="shared" si="22"/>
        <v>78397760.104182765</v>
      </c>
      <c r="AD182" s="11">
        <f t="shared" si="23"/>
        <v>57095259.254992403</v>
      </c>
      <c r="AE182" s="11" t="s">
        <v>45</v>
      </c>
      <c r="AF182" s="16">
        <v>0</v>
      </c>
      <c r="AG182" s="11" t="s">
        <v>46</v>
      </c>
      <c r="AH182" s="11" t="s">
        <v>47</v>
      </c>
      <c r="AI182" s="10" t="s">
        <v>256</v>
      </c>
      <c r="AJ182" s="10" t="s">
        <v>313</v>
      </c>
      <c r="AK182" s="10"/>
    </row>
    <row r="183" spans="1:37" ht="39.75" customHeight="1" x14ac:dyDescent="0.25">
      <c r="A183" s="10">
        <v>182</v>
      </c>
      <c r="B183" s="10" t="s">
        <v>37</v>
      </c>
      <c r="C183" s="10" t="s">
        <v>38</v>
      </c>
      <c r="D183" s="10" t="s">
        <v>39</v>
      </c>
      <c r="E183" s="85" t="s">
        <v>40</v>
      </c>
      <c r="F183" s="86" t="s">
        <v>612</v>
      </c>
      <c r="G183" s="87">
        <v>42901</v>
      </c>
      <c r="H183" s="88" t="s">
        <v>709</v>
      </c>
      <c r="I183" s="88" t="s">
        <v>226</v>
      </c>
      <c r="J183" s="116" t="s">
        <v>59</v>
      </c>
      <c r="K183" s="88" t="s">
        <v>985</v>
      </c>
      <c r="L183" s="88" t="s">
        <v>316</v>
      </c>
      <c r="M183" s="113" t="s">
        <v>354</v>
      </c>
      <c r="N183" s="90" t="s">
        <v>354</v>
      </c>
      <c r="O183" s="88" t="s">
        <v>678</v>
      </c>
      <c r="P183" s="142">
        <v>190528000</v>
      </c>
      <c r="Q183" s="91">
        <v>151.87</v>
      </c>
      <c r="R183" s="10">
        <v>78.627482245254299</v>
      </c>
      <c r="S183" s="92">
        <f t="shared" si="18"/>
        <v>368007298.89511949</v>
      </c>
      <c r="T183" s="12">
        <v>0.01</v>
      </c>
      <c r="U183" s="11">
        <f t="shared" si="20"/>
        <v>3680072.988951195</v>
      </c>
      <c r="V183" s="10">
        <v>6</v>
      </c>
      <c r="W183" s="14">
        <v>46022</v>
      </c>
      <c r="X183" s="14">
        <v>47040</v>
      </c>
      <c r="Y183" s="13">
        <f t="shared" si="21"/>
        <v>2190</v>
      </c>
      <c r="Z183" s="130">
        <f t="shared" si="24"/>
        <v>1018</v>
      </c>
      <c r="AA183" s="93">
        <v>5.0999999999999997E-2</v>
      </c>
      <c r="AB183" s="93">
        <v>0.12039999999999999</v>
      </c>
      <c r="AC183" s="11">
        <f t="shared" si="22"/>
        <v>4227730.500735308</v>
      </c>
      <c r="AD183" s="11">
        <f t="shared" si="23"/>
        <v>3078957.4686693465</v>
      </c>
      <c r="AE183" s="11" t="s">
        <v>45</v>
      </c>
      <c r="AF183" s="16">
        <v>0</v>
      </c>
      <c r="AG183" s="11" t="s">
        <v>46</v>
      </c>
      <c r="AH183" s="11" t="s">
        <v>47</v>
      </c>
      <c r="AI183" s="10" t="s">
        <v>256</v>
      </c>
      <c r="AJ183" s="10" t="s">
        <v>102</v>
      </c>
      <c r="AK183" s="10"/>
    </row>
    <row r="184" spans="1:37" ht="39.75" customHeight="1" x14ac:dyDescent="0.25">
      <c r="A184" s="10">
        <v>183</v>
      </c>
      <c r="B184" s="10" t="s">
        <v>37</v>
      </c>
      <c r="C184" s="10" t="s">
        <v>38</v>
      </c>
      <c r="D184" s="10" t="s">
        <v>39</v>
      </c>
      <c r="E184" s="85" t="s">
        <v>40</v>
      </c>
      <c r="F184" s="85" t="s">
        <v>613</v>
      </c>
      <c r="G184" s="87">
        <v>42902</v>
      </c>
      <c r="H184" s="88" t="s">
        <v>709</v>
      </c>
      <c r="I184" s="88" t="s">
        <v>211</v>
      </c>
      <c r="J184" s="89" t="s">
        <v>112</v>
      </c>
      <c r="K184" s="88" t="s">
        <v>985</v>
      </c>
      <c r="L184" s="88" t="s">
        <v>579</v>
      </c>
      <c r="M184" s="90" t="s">
        <v>354</v>
      </c>
      <c r="N184" s="90" t="s">
        <v>354</v>
      </c>
      <c r="O184" s="88" t="s">
        <v>679</v>
      </c>
      <c r="P184" s="142">
        <v>345623160</v>
      </c>
      <c r="Q184" s="91">
        <v>151.87</v>
      </c>
      <c r="R184" s="10">
        <v>78.627482245254299</v>
      </c>
      <c r="S184" s="92">
        <f t="shared" si="18"/>
        <v>667575608.5572499</v>
      </c>
      <c r="T184" s="12">
        <v>0.01</v>
      </c>
      <c r="U184" s="11">
        <f t="shared" si="20"/>
        <v>6675756.0855724989</v>
      </c>
      <c r="V184" s="10">
        <v>7</v>
      </c>
      <c r="W184" s="14">
        <v>46022</v>
      </c>
      <c r="X184" s="14">
        <v>47040</v>
      </c>
      <c r="Y184" s="13">
        <f t="shared" si="21"/>
        <v>2555</v>
      </c>
      <c r="Z184" s="130">
        <f t="shared" si="24"/>
        <v>1018</v>
      </c>
      <c r="AA184" s="93">
        <v>5.0999999999999997E-2</v>
      </c>
      <c r="AB184" s="93">
        <v>0.12039999999999999</v>
      </c>
      <c r="AC184" s="11">
        <f t="shared" si="22"/>
        <v>7669222.2418359481</v>
      </c>
      <c r="AD184" s="11">
        <f t="shared" si="23"/>
        <v>5585315.5957502341</v>
      </c>
      <c r="AE184" s="11" t="s">
        <v>45</v>
      </c>
      <c r="AF184" s="16">
        <v>0</v>
      </c>
      <c r="AG184" s="11" t="s">
        <v>46</v>
      </c>
      <c r="AH184" s="11" t="s">
        <v>47</v>
      </c>
      <c r="AI184" s="10" t="s">
        <v>256</v>
      </c>
      <c r="AJ184" s="10" t="s">
        <v>315</v>
      </c>
      <c r="AK184" s="10"/>
    </row>
    <row r="185" spans="1:37" ht="39.75" customHeight="1" x14ac:dyDescent="0.25">
      <c r="A185" s="10">
        <v>184</v>
      </c>
      <c r="B185" s="10" t="s">
        <v>37</v>
      </c>
      <c r="C185" s="10" t="s">
        <v>38</v>
      </c>
      <c r="D185" s="10" t="s">
        <v>39</v>
      </c>
      <c r="E185" s="85" t="s">
        <v>40</v>
      </c>
      <c r="F185" s="85" t="s">
        <v>318</v>
      </c>
      <c r="G185" s="87">
        <v>42900</v>
      </c>
      <c r="H185" s="88" t="s">
        <v>709</v>
      </c>
      <c r="I185" s="88" t="s">
        <v>211</v>
      </c>
      <c r="J185" s="89" t="s">
        <v>112</v>
      </c>
      <c r="K185" s="88" t="s">
        <v>1008</v>
      </c>
      <c r="L185" s="88" t="s">
        <v>319</v>
      </c>
      <c r="M185" s="90" t="s">
        <v>354</v>
      </c>
      <c r="N185" s="88" t="s">
        <v>354</v>
      </c>
      <c r="O185" s="88" t="s">
        <v>549</v>
      </c>
      <c r="P185" s="133">
        <v>184381081</v>
      </c>
      <c r="Q185" s="91">
        <v>151.87</v>
      </c>
      <c r="R185" s="10">
        <v>78.627482245254299</v>
      </c>
      <c r="S185" s="92">
        <f t="shared" si="18"/>
        <v>356134445.25829399</v>
      </c>
      <c r="T185" s="12">
        <v>0.01</v>
      </c>
      <c r="U185" s="11">
        <f t="shared" si="20"/>
        <v>3561344.45258294</v>
      </c>
      <c r="V185" s="10">
        <v>7</v>
      </c>
      <c r="W185" s="14">
        <v>46022</v>
      </c>
      <c r="X185" s="14">
        <v>47040</v>
      </c>
      <c r="Y185" s="13">
        <f t="shared" si="21"/>
        <v>2555</v>
      </c>
      <c r="Z185" s="130">
        <f t="shared" si="24"/>
        <v>1018</v>
      </c>
      <c r="AA185" s="93">
        <v>5.0999999999999997E-2</v>
      </c>
      <c r="AB185" s="93">
        <v>0.12039999999999999</v>
      </c>
      <c r="AC185" s="11">
        <f t="shared" si="22"/>
        <v>4091333.1368735693</v>
      </c>
      <c r="AD185" s="11">
        <f t="shared" si="23"/>
        <v>2979622.4514311692</v>
      </c>
      <c r="AE185" s="11" t="s">
        <v>45</v>
      </c>
      <c r="AF185" s="16">
        <v>0</v>
      </c>
      <c r="AG185" s="11" t="s">
        <v>46</v>
      </c>
      <c r="AH185" s="11" t="s">
        <v>47</v>
      </c>
      <c r="AI185" s="10" t="s">
        <v>256</v>
      </c>
      <c r="AJ185" s="10" t="s">
        <v>295</v>
      </c>
      <c r="AK185" s="10"/>
    </row>
    <row r="186" spans="1:37" ht="39.75" customHeight="1" x14ac:dyDescent="0.25">
      <c r="A186" s="10">
        <v>185</v>
      </c>
      <c r="B186" s="10" t="s">
        <v>37</v>
      </c>
      <c r="C186" s="10" t="s">
        <v>38</v>
      </c>
      <c r="D186" s="10" t="s">
        <v>39</v>
      </c>
      <c r="E186" s="85" t="s">
        <v>40</v>
      </c>
      <c r="F186" s="85" t="s">
        <v>1190</v>
      </c>
      <c r="G186" s="87">
        <v>42929</v>
      </c>
      <c r="H186" s="88" t="s">
        <v>709</v>
      </c>
      <c r="I186" s="88" t="s">
        <v>114</v>
      </c>
      <c r="J186" s="98" t="s">
        <v>82</v>
      </c>
      <c r="K186" s="88" t="s">
        <v>1021</v>
      </c>
      <c r="L186" s="112" t="s">
        <v>559</v>
      </c>
      <c r="M186" s="90" t="s">
        <v>354</v>
      </c>
      <c r="N186" s="88" t="s">
        <v>354</v>
      </c>
      <c r="O186" s="88" t="s">
        <v>539</v>
      </c>
      <c r="P186" s="133" t="s">
        <v>688</v>
      </c>
      <c r="Q186" s="91">
        <v>151.87</v>
      </c>
      <c r="R186" s="10">
        <v>78.627482245254299</v>
      </c>
      <c r="S186" s="92" t="e">
        <f t="shared" si="18"/>
        <v>#VALUE!</v>
      </c>
      <c r="T186" s="12">
        <v>0.01</v>
      </c>
      <c r="U186" s="11" t="e">
        <f t="shared" si="20"/>
        <v>#VALUE!</v>
      </c>
      <c r="V186" s="10">
        <v>6</v>
      </c>
      <c r="W186" s="14">
        <v>46022</v>
      </c>
      <c r="X186" s="14">
        <v>47040</v>
      </c>
      <c r="Y186" s="13">
        <f t="shared" si="21"/>
        <v>2190</v>
      </c>
      <c r="Z186" s="130">
        <f t="shared" si="24"/>
        <v>1018</v>
      </c>
      <c r="AA186" s="93">
        <v>5.0999999999999997E-2</v>
      </c>
      <c r="AB186" s="93">
        <v>0.12039999999999999</v>
      </c>
      <c r="AC186" s="11" t="e">
        <f t="shared" si="22"/>
        <v>#VALUE!</v>
      </c>
      <c r="AD186" s="11" t="e">
        <f t="shared" si="23"/>
        <v>#VALUE!</v>
      </c>
      <c r="AE186" s="11" t="s">
        <v>45</v>
      </c>
      <c r="AF186" s="16">
        <v>0</v>
      </c>
      <c r="AG186" s="11" t="s">
        <v>46</v>
      </c>
      <c r="AH186" s="11" t="s">
        <v>47</v>
      </c>
      <c r="AI186" s="10" t="s">
        <v>256</v>
      </c>
      <c r="AJ186" s="10" t="s">
        <v>317</v>
      </c>
      <c r="AK186" s="10"/>
    </row>
    <row r="187" spans="1:37" ht="39.75" customHeight="1" x14ac:dyDescent="0.25">
      <c r="A187" s="10">
        <v>186</v>
      </c>
      <c r="B187" s="10" t="s">
        <v>37</v>
      </c>
      <c r="C187" s="10" t="s">
        <v>38</v>
      </c>
      <c r="D187" s="10" t="s">
        <v>39</v>
      </c>
      <c r="E187" s="85" t="s">
        <v>465</v>
      </c>
      <c r="F187" s="86" t="s">
        <v>321</v>
      </c>
      <c r="G187" s="87">
        <v>42947</v>
      </c>
      <c r="H187" s="88" t="s">
        <v>709</v>
      </c>
      <c r="I187" s="88" t="s">
        <v>322</v>
      </c>
      <c r="J187" s="10" t="s">
        <v>323</v>
      </c>
      <c r="K187" s="88" t="s">
        <v>1022</v>
      </c>
      <c r="L187" s="88" t="s">
        <v>58</v>
      </c>
      <c r="M187" s="88" t="s">
        <v>354</v>
      </c>
      <c r="N187" s="90" t="s">
        <v>354</v>
      </c>
      <c r="O187" s="88" t="s">
        <v>678</v>
      </c>
      <c r="P187" s="142">
        <v>3501020</v>
      </c>
      <c r="Q187" s="91">
        <v>151.87</v>
      </c>
      <c r="R187" s="10">
        <v>78.627482245254299</v>
      </c>
      <c r="S187" s="92">
        <f t="shared" si="18"/>
        <v>6762265.4600782637</v>
      </c>
      <c r="T187" s="12">
        <v>0.01</v>
      </c>
      <c r="U187" s="11">
        <f t="shared" si="20"/>
        <v>67622.65460078264</v>
      </c>
      <c r="V187" s="19">
        <v>6</v>
      </c>
      <c r="W187" s="14">
        <v>46022</v>
      </c>
      <c r="X187" s="14">
        <v>47040</v>
      </c>
      <c r="Y187" s="13">
        <f t="shared" si="21"/>
        <v>2190</v>
      </c>
      <c r="Z187" s="130">
        <f t="shared" si="24"/>
        <v>1018</v>
      </c>
      <c r="AA187" s="93">
        <v>5.0999999999999997E-2</v>
      </c>
      <c r="AB187" s="93">
        <v>0.12039999999999999</v>
      </c>
      <c r="AC187" s="11">
        <f t="shared" si="22"/>
        <v>77686.056840382153</v>
      </c>
      <c r="AD187" s="11">
        <f t="shared" si="23"/>
        <v>56576.942375717786</v>
      </c>
      <c r="AE187" s="11" t="s">
        <v>45</v>
      </c>
      <c r="AF187" s="16">
        <v>0</v>
      </c>
      <c r="AG187" s="11" t="s">
        <v>46</v>
      </c>
      <c r="AH187" s="11" t="s">
        <v>47</v>
      </c>
      <c r="AI187" s="10" t="s">
        <v>256</v>
      </c>
      <c r="AJ187" s="10" t="s">
        <v>295</v>
      </c>
      <c r="AK187" s="10"/>
    </row>
    <row r="188" spans="1:37" ht="39.75" customHeight="1" x14ac:dyDescent="0.25">
      <c r="A188" s="10">
        <v>187</v>
      </c>
      <c r="B188" s="10" t="s">
        <v>37</v>
      </c>
      <c r="C188" s="10" t="s">
        <v>38</v>
      </c>
      <c r="D188" s="10" t="s">
        <v>39</v>
      </c>
      <c r="E188" s="85" t="s">
        <v>40</v>
      </c>
      <c r="F188" s="86" t="s">
        <v>1191</v>
      </c>
      <c r="G188" s="87">
        <v>42951</v>
      </c>
      <c r="H188" s="88" t="s">
        <v>709</v>
      </c>
      <c r="I188" s="88" t="s">
        <v>42</v>
      </c>
      <c r="J188" s="89" t="s">
        <v>43</v>
      </c>
      <c r="K188" s="88" t="s">
        <v>1023</v>
      </c>
      <c r="L188" s="88" t="s">
        <v>327</v>
      </c>
      <c r="M188" s="88" t="s">
        <v>354</v>
      </c>
      <c r="N188" s="90" t="s">
        <v>354</v>
      </c>
      <c r="O188" s="88" t="s">
        <v>539</v>
      </c>
      <c r="P188" s="142">
        <v>1221175819.1900001</v>
      </c>
      <c r="Q188" s="91">
        <v>151.87</v>
      </c>
      <c r="R188" s="10">
        <v>78.627482245254299</v>
      </c>
      <c r="S188" s="92">
        <f t="shared" si="18"/>
        <v>2358716906.1562958</v>
      </c>
      <c r="T188" s="12">
        <v>0.01</v>
      </c>
      <c r="U188" s="11">
        <f t="shared" si="20"/>
        <v>23587169.061562959</v>
      </c>
      <c r="V188" s="10">
        <v>6</v>
      </c>
      <c r="W188" s="14">
        <v>46022</v>
      </c>
      <c r="X188" s="14">
        <v>47040</v>
      </c>
      <c r="Y188" s="13">
        <f t="shared" si="21"/>
        <v>2190</v>
      </c>
      <c r="Z188" s="130">
        <f t="shared" si="24"/>
        <v>1018</v>
      </c>
      <c r="AA188" s="93">
        <v>5.0999999999999997E-2</v>
      </c>
      <c r="AB188" s="93">
        <v>0.12039999999999999</v>
      </c>
      <c r="AC188" s="11">
        <f t="shared" si="22"/>
        <v>27097341.375283364</v>
      </c>
      <c r="AD188" s="11">
        <f t="shared" si="23"/>
        <v>19734361.401229523</v>
      </c>
      <c r="AE188" s="11" t="s">
        <v>45</v>
      </c>
      <c r="AF188" s="16">
        <v>0</v>
      </c>
      <c r="AG188" s="11" t="s">
        <v>46</v>
      </c>
      <c r="AH188" s="11" t="s">
        <v>47</v>
      </c>
      <c r="AI188" s="10" t="s">
        <v>256</v>
      </c>
      <c r="AJ188" s="10" t="s">
        <v>324</v>
      </c>
      <c r="AK188" s="10"/>
    </row>
    <row r="189" spans="1:37" ht="39.75" customHeight="1" x14ac:dyDescent="0.25">
      <c r="A189" s="10">
        <v>188</v>
      </c>
      <c r="B189" s="10" t="s">
        <v>37</v>
      </c>
      <c r="C189" s="10" t="s">
        <v>38</v>
      </c>
      <c r="D189" s="10" t="s">
        <v>39</v>
      </c>
      <c r="E189" s="85" t="s">
        <v>40</v>
      </c>
      <c r="F189" s="143" t="s">
        <v>1416</v>
      </c>
      <c r="G189" s="111">
        <v>42955</v>
      </c>
      <c r="H189" s="107" t="s">
        <v>91</v>
      </c>
      <c r="I189" s="88" t="s">
        <v>228</v>
      </c>
      <c r="J189" s="94" t="s">
        <v>246</v>
      </c>
      <c r="K189" s="112" t="s">
        <v>1024</v>
      </c>
      <c r="L189" s="112" t="s">
        <v>1429</v>
      </c>
      <c r="M189" s="90" t="s">
        <v>354</v>
      </c>
      <c r="N189" s="113" t="s">
        <v>109</v>
      </c>
      <c r="O189" s="112" t="s">
        <v>539</v>
      </c>
      <c r="P189" s="127">
        <v>16805006</v>
      </c>
      <c r="Q189" s="91">
        <v>151.87</v>
      </c>
      <c r="R189" s="10">
        <v>78.627482245254299</v>
      </c>
      <c r="S189" s="92">
        <f t="shared" si="18"/>
        <v>32459086.674799908</v>
      </c>
      <c r="T189" s="12">
        <v>0.01</v>
      </c>
      <c r="U189" s="11">
        <f t="shared" si="20"/>
        <v>324590.8667479991</v>
      </c>
      <c r="V189" s="10">
        <v>6</v>
      </c>
      <c r="W189" s="14">
        <v>46022</v>
      </c>
      <c r="X189" s="14">
        <v>47040</v>
      </c>
      <c r="Y189" s="13">
        <f t="shared" si="21"/>
        <v>2190</v>
      </c>
      <c r="Z189" s="130">
        <f t="shared" si="24"/>
        <v>1018</v>
      </c>
      <c r="AA189" s="93">
        <v>5.0999999999999997E-2</v>
      </c>
      <c r="AB189" s="93">
        <v>0.12039999999999999</v>
      </c>
      <c r="AC189" s="11">
        <f t="shared" si="22"/>
        <v>372895.51368428714</v>
      </c>
      <c r="AD189" s="11">
        <f t="shared" si="23"/>
        <v>271571.1010178724</v>
      </c>
      <c r="AE189" s="11" t="s">
        <v>45</v>
      </c>
      <c r="AF189" s="16">
        <v>0</v>
      </c>
      <c r="AG189" s="11" t="s">
        <v>46</v>
      </c>
      <c r="AH189" s="11" t="s">
        <v>47</v>
      </c>
      <c r="AI189" s="10" t="s">
        <v>256</v>
      </c>
      <c r="AJ189" s="10" t="s">
        <v>317</v>
      </c>
      <c r="AK189" s="10" t="s">
        <v>325</v>
      </c>
    </row>
    <row r="190" spans="1:37" ht="39.75" customHeight="1" x14ac:dyDescent="0.25">
      <c r="A190" s="10">
        <v>189</v>
      </c>
      <c r="B190" s="10" t="s">
        <v>37</v>
      </c>
      <c r="C190" s="10" t="s">
        <v>38</v>
      </c>
      <c r="D190" s="10" t="s">
        <v>39</v>
      </c>
      <c r="E190" s="85" t="s">
        <v>774</v>
      </c>
      <c r="F190" s="99" t="s">
        <v>1192</v>
      </c>
      <c r="G190" s="111">
        <v>42955</v>
      </c>
      <c r="H190" s="112" t="s">
        <v>91</v>
      </c>
      <c r="I190" s="88" t="s">
        <v>328</v>
      </c>
      <c r="J190" s="10" t="s">
        <v>116</v>
      </c>
      <c r="K190" s="112" t="s">
        <v>983</v>
      </c>
      <c r="L190" s="112" t="s">
        <v>692</v>
      </c>
      <c r="M190" s="113" t="s">
        <v>108</v>
      </c>
      <c r="N190" s="113" t="s">
        <v>109</v>
      </c>
      <c r="O190" s="112" t="s">
        <v>556</v>
      </c>
      <c r="P190" s="127">
        <v>219241882</v>
      </c>
      <c r="Q190" s="91">
        <v>151.87</v>
      </c>
      <c r="R190" s="10">
        <v>78.627482245254299</v>
      </c>
      <c r="S190" s="92">
        <f t="shared" si="18"/>
        <v>423468533.75620651</v>
      </c>
      <c r="T190" s="12">
        <v>0.01</v>
      </c>
      <c r="U190" s="11">
        <f t="shared" si="20"/>
        <v>4234685.3375620656</v>
      </c>
      <c r="V190" s="10">
        <v>6</v>
      </c>
      <c r="W190" s="14">
        <v>46022</v>
      </c>
      <c r="X190" s="14">
        <v>47040</v>
      </c>
      <c r="Y190" s="13">
        <f t="shared" si="21"/>
        <v>2190</v>
      </c>
      <c r="Z190" s="130">
        <f t="shared" si="24"/>
        <v>1018</v>
      </c>
      <c r="AA190" s="93">
        <v>5.0999999999999997E-2</v>
      </c>
      <c r="AB190" s="93">
        <v>0.12039999999999999</v>
      </c>
      <c r="AC190" s="11">
        <f t="shared" si="22"/>
        <v>4864878.6087609762</v>
      </c>
      <c r="AD190" s="11">
        <f t="shared" si="23"/>
        <v>3542977.5677539445</v>
      </c>
      <c r="AE190" s="11" t="s">
        <v>45</v>
      </c>
      <c r="AF190" s="16">
        <v>0</v>
      </c>
      <c r="AG190" s="11" t="s">
        <v>46</v>
      </c>
      <c r="AH190" s="11" t="s">
        <v>47</v>
      </c>
      <c r="AI190" s="10" t="s">
        <v>256</v>
      </c>
      <c r="AJ190" s="10" t="s">
        <v>317</v>
      </c>
      <c r="AK190" s="10"/>
    </row>
    <row r="191" spans="1:37" ht="39.75" customHeight="1" x14ac:dyDescent="0.25">
      <c r="A191" s="10">
        <v>190</v>
      </c>
      <c r="B191" s="10" t="s">
        <v>37</v>
      </c>
      <c r="C191" s="10" t="s">
        <v>38</v>
      </c>
      <c r="D191" s="10" t="s">
        <v>39</v>
      </c>
      <c r="E191" s="85" t="s">
        <v>40</v>
      </c>
      <c r="F191" s="109" t="s">
        <v>1193</v>
      </c>
      <c r="G191" s="111">
        <v>42965</v>
      </c>
      <c r="H191" s="112" t="s">
        <v>91</v>
      </c>
      <c r="I191" s="88" t="s">
        <v>61</v>
      </c>
      <c r="J191" s="89" t="s">
        <v>59</v>
      </c>
      <c r="K191" s="112" t="s">
        <v>983</v>
      </c>
      <c r="L191" s="112" t="s">
        <v>781</v>
      </c>
      <c r="M191" s="113" t="s">
        <v>354</v>
      </c>
      <c r="N191" s="113" t="s">
        <v>354</v>
      </c>
      <c r="O191" s="112" t="s">
        <v>676</v>
      </c>
      <c r="P191" s="127">
        <v>12498393</v>
      </c>
      <c r="Q191" s="91">
        <v>151.87</v>
      </c>
      <c r="R191" s="10">
        <v>78.627482245254299</v>
      </c>
      <c r="S191" s="92">
        <f t="shared" si="18"/>
        <v>24140807.904663198</v>
      </c>
      <c r="T191" s="12">
        <v>0.01</v>
      </c>
      <c r="U191" s="11">
        <f t="shared" si="20"/>
        <v>241408.07904663199</v>
      </c>
      <c r="V191" s="10">
        <v>6</v>
      </c>
      <c r="W191" s="14">
        <v>46022</v>
      </c>
      <c r="X191" s="14">
        <v>47040</v>
      </c>
      <c r="Y191" s="13">
        <f t="shared" si="21"/>
        <v>2190</v>
      </c>
      <c r="Z191" s="130">
        <f t="shared" si="24"/>
        <v>1018</v>
      </c>
      <c r="AA191" s="93">
        <v>5.0999999999999997E-2</v>
      </c>
      <c r="AB191" s="93">
        <v>0.12039999999999999</v>
      </c>
      <c r="AC191" s="11">
        <f t="shared" si="22"/>
        <v>277333.71103605075</v>
      </c>
      <c r="AD191" s="11">
        <f t="shared" si="23"/>
        <v>201975.67010473364</v>
      </c>
      <c r="AE191" s="11" t="s">
        <v>45</v>
      </c>
      <c r="AF191" s="16">
        <v>0</v>
      </c>
      <c r="AG191" s="11" t="s">
        <v>46</v>
      </c>
      <c r="AH191" s="11" t="s">
        <v>47</v>
      </c>
      <c r="AI191" s="10" t="s">
        <v>256</v>
      </c>
      <c r="AJ191" s="10" t="s">
        <v>150</v>
      </c>
      <c r="AK191" s="10"/>
    </row>
    <row r="192" spans="1:37" ht="39.75" customHeight="1" x14ac:dyDescent="0.25">
      <c r="A192" s="10">
        <v>191</v>
      </c>
      <c r="B192" s="10" t="s">
        <v>37</v>
      </c>
      <c r="C192" s="10" t="s">
        <v>38</v>
      </c>
      <c r="D192" s="10" t="s">
        <v>39</v>
      </c>
      <c r="E192" s="85" t="s">
        <v>40</v>
      </c>
      <c r="F192" s="109" t="s">
        <v>1194</v>
      </c>
      <c r="G192" s="111">
        <v>42965</v>
      </c>
      <c r="H192" s="112" t="s">
        <v>91</v>
      </c>
      <c r="I192" s="113" t="s">
        <v>129</v>
      </c>
      <c r="J192" s="10" t="s">
        <v>748</v>
      </c>
      <c r="K192" s="112" t="s">
        <v>983</v>
      </c>
      <c r="L192" s="112" t="s">
        <v>781</v>
      </c>
      <c r="M192" s="113" t="s">
        <v>354</v>
      </c>
      <c r="N192" s="113" t="s">
        <v>354</v>
      </c>
      <c r="O192" s="112" t="s">
        <v>676</v>
      </c>
      <c r="P192" s="127">
        <v>86420601</v>
      </c>
      <c r="Q192" s="91">
        <v>151.87</v>
      </c>
      <c r="R192" s="10">
        <v>78.627482245254299</v>
      </c>
      <c r="S192" s="92">
        <f t="shared" si="18"/>
        <v>166922509.77758053</v>
      </c>
      <c r="T192" s="12">
        <v>0.01</v>
      </c>
      <c r="U192" s="11">
        <f t="shared" si="20"/>
        <v>1669225.0977758053</v>
      </c>
      <c r="V192" s="10">
        <v>6</v>
      </c>
      <c r="W192" s="14">
        <v>46022</v>
      </c>
      <c r="X192" s="14">
        <v>47040</v>
      </c>
      <c r="Y192" s="13">
        <f t="shared" si="21"/>
        <v>2190</v>
      </c>
      <c r="Z192" s="130">
        <f t="shared" si="24"/>
        <v>1018</v>
      </c>
      <c r="AA192" s="93">
        <v>5.0999999999999997E-2</v>
      </c>
      <c r="AB192" s="93">
        <v>0.12039999999999999</v>
      </c>
      <c r="AC192" s="11">
        <f t="shared" si="22"/>
        <v>1917634.2098776887</v>
      </c>
      <c r="AD192" s="11">
        <f t="shared" si="23"/>
        <v>1396568.2466400929</v>
      </c>
      <c r="AE192" s="11" t="s">
        <v>45</v>
      </c>
      <c r="AF192" s="16">
        <v>0</v>
      </c>
      <c r="AG192" s="11" t="s">
        <v>46</v>
      </c>
      <c r="AH192" s="11" t="s">
        <v>47</v>
      </c>
      <c r="AI192" s="10" t="s">
        <v>256</v>
      </c>
      <c r="AJ192" s="10" t="s">
        <v>329</v>
      </c>
      <c r="AK192" s="10"/>
    </row>
    <row r="193" spans="1:38" ht="39.75" customHeight="1" x14ac:dyDescent="0.25">
      <c r="A193" s="10">
        <v>192</v>
      </c>
      <c r="B193" s="10" t="s">
        <v>37</v>
      </c>
      <c r="C193" s="10" t="s">
        <v>38</v>
      </c>
      <c r="D193" s="10" t="s">
        <v>39</v>
      </c>
      <c r="E193" s="85" t="s">
        <v>40</v>
      </c>
      <c r="F193" s="109" t="s">
        <v>1195</v>
      </c>
      <c r="G193" s="111">
        <v>42965</v>
      </c>
      <c r="H193" s="112" t="s">
        <v>91</v>
      </c>
      <c r="I193" s="113" t="s">
        <v>42</v>
      </c>
      <c r="J193" s="89" t="s">
        <v>43</v>
      </c>
      <c r="K193" s="112" t="s">
        <v>983</v>
      </c>
      <c r="L193" s="112" t="s">
        <v>781</v>
      </c>
      <c r="M193" s="113" t="s">
        <v>354</v>
      </c>
      <c r="N193" s="113" t="s">
        <v>354</v>
      </c>
      <c r="O193" s="112" t="s">
        <v>552</v>
      </c>
      <c r="P193" s="127">
        <v>51532179725</v>
      </c>
      <c r="Q193" s="91">
        <v>151.87</v>
      </c>
      <c r="R193" s="10">
        <v>78.627482245254299</v>
      </c>
      <c r="S193" s="92">
        <f t="shared" si="18"/>
        <v>99535072360.88707</v>
      </c>
      <c r="T193" s="12">
        <v>0.01</v>
      </c>
      <c r="U193" s="11">
        <f t="shared" si="20"/>
        <v>995350723.60887074</v>
      </c>
      <c r="V193" s="10">
        <v>6</v>
      </c>
      <c r="W193" s="14">
        <v>46022</v>
      </c>
      <c r="X193" s="131">
        <v>46947</v>
      </c>
      <c r="Y193" s="13">
        <f t="shared" si="21"/>
        <v>2190</v>
      </c>
      <c r="Z193" s="130">
        <f t="shared" si="24"/>
        <v>925</v>
      </c>
      <c r="AA193" s="93">
        <v>5.0999999999999997E-2</v>
      </c>
      <c r="AB193" s="93">
        <v>0.12039999999999999</v>
      </c>
      <c r="AC193" s="11">
        <f t="shared" si="22"/>
        <v>1129074881.1210024</v>
      </c>
      <c r="AD193" s="11">
        <f t="shared" si="23"/>
        <v>846445763.47335911</v>
      </c>
      <c r="AE193" s="11" t="s">
        <v>45</v>
      </c>
      <c r="AF193" s="16">
        <v>0</v>
      </c>
      <c r="AG193" s="11" t="s">
        <v>46</v>
      </c>
      <c r="AH193" s="11" t="s">
        <v>47</v>
      </c>
      <c r="AI193" s="10" t="s">
        <v>256</v>
      </c>
      <c r="AJ193" s="10" t="s">
        <v>329</v>
      </c>
      <c r="AK193" s="10"/>
    </row>
    <row r="194" spans="1:38" ht="39.75" customHeight="1" x14ac:dyDescent="0.25">
      <c r="A194" s="10">
        <v>193</v>
      </c>
      <c r="B194" s="10" t="s">
        <v>37</v>
      </c>
      <c r="C194" s="10" t="s">
        <v>38</v>
      </c>
      <c r="D194" s="10" t="s">
        <v>39</v>
      </c>
      <c r="E194" s="85" t="s">
        <v>774</v>
      </c>
      <c r="F194" s="99" t="s">
        <v>1196</v>
      </c>
      <c r="G194" s="111">
        <v>42976</v>
      </c>
      <c r="H194" s="107" t="s">
        <v>91</v>
      </c>
      <c r="I194" s="88" t="s">
        <v>649</v>
      </c>
      <c r="J194" s="10" t="s">
        <v>116</v>
      </c>
      <c r="K194" s="112" t="s">
        <v>1008</v>
      </c>
      <c r="L194" s="112" t="s">
        <v>580</v>
      </c>
      <c r="M194" s="113" t="s">
        <v>108</v>
      </c>
      <c r="N194" s="113" t="s">
        <v>109</v>
      </c>
      <c r="O194" s="112" t="s">
        <v>675</v>
      </c>
      <c r="P194" s="127">
        <v>94661910</v>
      </c>
      <c r="Q194" s="91">
        <v>151.87</v>
      </c>
      <c r="R194" s="10">
        <v>78.627482245254299</v>
      </c>
      <c r="S194" s="92">
        <f t="shared" si="18"/>
        <v>182840704.81689253</v>
      </c>
      <c r="T194" s="12">
        <v>0.01</v>
      </c>
      <c r="U194" s="11">
        <f t="shared" si="20"/>
        <v>1828407.0481689253</v>
      </c>
      <c r="V194" s="19">
        <v>6</v>
      </c>
      <c r="W194" s="14">
        <v>46022</v>
      </c>
      <c r="X194" s="131">
        <v>46947</v>
      </c>
      <c r="Y194" s="13">
        <f t="shared" si="21"/>
        <v>2190</v>
      </c>
      <c r="Z194" s="130">
        <f t="shared" si="24"/>
        <v>925</v>
      </c>
      <c r="AA194" s="93">
        <v>5.0999999999999997E-2</v>
      </c>
      <c r="AB194" s="93">
        <v>0.12039999999999999</v>
      </c>
      <c r="AC194" s="11">
        <f t="shared" si="22"/>
        <v>2074051.3083339601</v>
      </c>
      <c r="AD194" s="11">
        <f t="shared" si="23"/>
        <v>1554876.4501984473</v>
      </c>
      <c r="AE194" s="11" t="s">
        <v>45</v>
      </c>
      <c r="AF194" s="16">
        <v>0</v>
      </c>
      <c r="AG194" s="11" t="s">
        <v>46</v>
      </c>
      <c r="AH194" s="11" t="s">
        <v>47</v>
      </c>
      <c r="AI194" s="10" t="s">
        <v>256</v>
      </c>
      <c r="AJ194" s="10" t="s">
        <v>329</v>
      </c>
      <c r="AK194" s="10"/>
    </row>
    <row r="195" spans="1:38" ht="39.75" customHeight="1" x14ac:dyDescent="0.25">
      <c r="A195" s="10">
        <v>194</v>
      </c>
      <c r="B195" s="10" t="s">
        <v>37</v>
      </c>
      <c r="C195" s="10" t="s">
        <v>38</v>
      </c>
      <c r="D195" s="10" t="s">
        <v>39</v>
      </c>
      <c r="E195" s="85" t="s">
        <v>774</v>
      </c>
      <c r="F195" s="109" t="s">
        <v>1197</v>
      </c>
      <c r="G195" s="108">
        <v>42965</v>
      </c>
      <c r="H195" s="96" t="s">
        <v>708</v>
      </c>
      <c r="I195" s="85" t="s">
        <v>211</v>
      </c>
      <c r="J195" s="116" t="s">
        <v>112</v>
      </c>
      <c r="K195" s="96" t="s">
        <v>1025</v>
      </c>
      <c r="L195" s="96" t="s">
        <v>439</v>
      </c>
      <c r="M195" s="104" t="s">
        <v>354</v>
      </c>
      <c r="N195" s="104" t="s">
        <v>354</v>
      </c>
      <c r="O195" s="96" t="s">
        <v>547</v>
      </c>
      <c r="P195" s="129">
        <v>279531646</v>
      </c>
      <c r="Q195" s="91">
        <v>151.87</v>
      </c>
      <c r="R195" s="10">
        <v>78.627482245254299</v>
      </c>
      <c r="S195" s="92">
        <f t="shared" si="18"/>
        <v>539918993.53463399</v>
      </c>
      <c r="T195" s="12">
        <v>0.01</v>
      </c>
      <c r="U195" s="11">
        <f t="shared" si="20"/>
        <v>5399189.9353463398</v>
      </c>
      <c r="V195" s="19">
        <v>6</v>
      </c>
      <c r="W195" s="14">
        <v>46022</v>
      </c>
      <c r="X195" s="131">
        <v>46947</v>
      </c>
      <c r="Y195" s="13">
        <f t="shared" si="21"/>
        <v>2190</v>
      </c>
      <c r="Z195" s="130">
        <f>+X195-W195</f>
        <v>925</v>
      </c>
      <c r="AA195" s="93">
        <v>5.0999999999999997E-2</v>
      </c>
      <c r="AB195" s="93">
        <v>0.12039999999999999</v>
      </c>
      <c r="AC195" s="11">
        <f t="shared" si="22"/>
        <v>6124564.5276653031</v>
      </c>
      <c r="AD195" s="11">
        <f t="shared" si="23"/>
        <v>4591468.4528403142</v>
      </c>
      <c r="AE195" s="11" t="s">
        <v>45</v>
      </c>
      <c r="AF195" s="16">
        <v>0</v>
      </c>
      <c r="AG195" s="11" t="s">
        <v>46</v>
      </c>
      <c r="AH195" s="11" t="s">
        <v>47</v>
      </c>
      <c r="AI195" s="10" t="s">
        <v>256</v>
      </c>
      <c r="AJ195" s="10" t="s">
        <v>329</v>
      </c>
      <c r="AK195" s="10"/>
    </row>
    <row r="196" spans="1:38" ht="39.75" customHeight="1" x14ac:dyDescent="0.25">
      <c r="A196" s="10">
        <v>195</v>
      </c>
      <c r="B196" s="10" t="s">
        <v>37</v>
      </c>
      <c r="C196" s="10" t="s">
        <v>38</v>
      </c>
      <c r="D196" s="10" t="s">
        <v>39</v>
      </c>
      <c r="E196" s="85" t="s">
        <v>774</v>
      </c>
      <c r="F196" s="99" t="s">
        <v>1198</v>
      </c>
      <c r="G196" s="108">
        <v>42965</v>
      </c>
      <c r="H196" s="96" t="s">
        <v>708</v>
      </c>
      <c r="I196" s="85" t="s">
        <v>211</v>
      </c>
      <c r="J196" s="116" t="s">
        <v>112</v>
      </c>
      <c r="K196" s="96" t="s">
        <v>1025</v>
      </c>
      <c r="L196" s="96" t="s">
        <v>1077</v>
      </c>
      <c r="M196" s="104" t="s">
        <v>354</v>
      </c>
      <c r="N196" s="104" t="s">
        <v>354</v>
      </c>
      <c r="O196" s="96" t="s">
        <v>675</v>
      </c>
      <c r="P196" s="129">
        <v>64974728</v>
      </c>
      <c r="Q196" s="91">
        <v>151.87</v>
      </c>
      <c r="R196" s="10">
        <v>78.627482245254299</v>
      </c>
      <c r="S196" s="92">
        <f t="shared" ref="S196:S247" si="25">P196*Q196/R196</f>
        <v>125499528.40383089</v>
      </c>
      <c r="T196" s="12">
        <v>0.01</v>
      </c>
      <c r="U196" s="11">
        <f t="shared" ref="U196:U248" si="26">S196*T196</f>
        <v>1254995.2840383088</v>
      </c>
      <c r="V196" s="10">
        <v>6</v>
      </c>
      <c r="W196" s="14">
        <v>46022</v>
      </c>
      <c r="X196" s="131">
        <v>46947</v>
      </c>
      <c r="Y196" s="13">
        <f t="shared" ref="Y196:Y248" si="27">V196*365</f>
        <v>2190</v>
      </c>
      <c r="Z196" s="130">
        <f t="shared" si="24"/>
        <v>925</v>
      </c>
      <c r="AA196" s="93">
        <v>5.0999999999999997E-2</v>
      </c>
      <c r="AB196" s="93">
        <v>0.12039999999999999</v>
      </c>
      <c r="AC196" s="11">
        <f t="shared" ref="AC196:AC248" si="28">(U196*((1+AA196)^(Z196/365)))</f>
        <v>1423602.3720316144</v>
      </c>
      <c r="AD196" s="11">
        <f t="shared" ref="AD196:AD248" si="29">AC196/((1+AB196)^(Z196/365))</f>
        <v>1067247.3693510904</v>
      </c>
      <c r="AE196" s="11" t="s">
        <v>45</v>
      </c>
      <c r="AF196" s="16">
        <v>0</v>
      </c>
      <c r="AG196" s="11" t="s">
        <v>46</v>
      </c>
      <c r="AH196" s="11" t="s">
        <v>47</v>
      </c>
      <c r="AI196" s="10" t="s">
        <v>256</v>
      </c>
      <c r="AJ196" s="10" t="s">
        <v>196</v>
      </c>
      <c r="AK196" s="10"/>
    </row>
    <row r="197" spans="1:38" ht="39.75" customHeight="1" x14ac:dyDescent="0.25">
      <c r="A197" s="10">
        <v>196</v>
      </c>
      <c r="B197" s="10" t="s">
        <v>37</v>
      </c>
      <c r="C197" s="10" t="s">
        <v>38</v>
      </c>
      <c r="D197" s="10" t="s">
        <v>39</v>
      </c>
      <c r="E197" s="85" t="s">
        <v>40</v>
      </c>
      <c r="F197" s="99" t="s">
        <v>916</v>
      </c>
      <c r="G197" s="108">
        <v>42965</v>
      </c>
      <c r="H197" s="96" t="s">
        <v>708</v>
      </c>
      <c r="I197" s="85" t="s">
        <v>211</v>
      </c>
      <c r="J197" s="116" t="s">
        <v>112</v>
      </c>
      <c r="K197" s="96" t="s">
        <v>1025</v>
      </c>
      <c r="L197" s="96" t="s">
        <v>781</v>
      </c>
      <c r="M197" s="104" t="s">
        <v>354</v>
      </c>
      <c r="N197" s="104" t="s">
        <v>354</v>
      </c>
      <c r="O197" s="96" t="s">
        <v>675</v>
      </c>
      <c r="P197" s="129">
        <v>15028112</v>
      </c>
      <c r="Q197" s="91">
        <v>151.87</v>
      </c>
      <c r="R197" s="10">
        <v>78.627482245254299</v>
      </c>
      <c r="S197" s="92">
        <f t="shared" si="25"/>
        <v>29026992.907149248</v>
      </c>
      <c r="T197" s="12">
        <v>0.01</v>
      </c>
      <c r="U197" s="11">
        <f t="shared" si="26"/>
        <v>290269.92907149246</v>
      </c>
      <c r="V197" s="10">
        <v>6</v>
      </c>
      <c r="W197" s="14">
        <v>46022</v>
      </c>
      <c r="X197" s="131">
        <v>46947</v>
      </c>
      <c r="Y197" s="13">
        <f t="shared" si="27"/>
        <v>2190</v>
      </c>
      <c r="Z197" s="130">
        <f t="shared" si="24"/>
        <v>925</v>
      </c>
      <c r="AA197" s="93">
        <v>5.0999999999999997E-2</v>
      </c>
      <c r="AB197" s="93">
        <v>0.12039999999999999</v>
      </c>
      <c r="AC197" s="11">
        <f t="shared" si="28"/>
        <v>329267.34053210297</v>
      </c>
      <c r="AD197" s="11">
        <f t="shared" si="29"/>
        <v>246845.40423645251</v>
      </c>
      <c r="AE197" s="11" t="s">
        <v>45</v>
      </c>
      <c r="AF197" s="16">
        <v>0</v>
      </c>
      <c r="AG197" s="11" t="s">
        <v>46</v>
      </c>
      <c r="AH197" s="11" t="s">
        <v>47</v>
      </c>
      <c r="AI197" s="15" t="s">
        <v>66</v>
      </c>
      <c r="AJ197" s="10" t="s">
        <v>317</v>
      </c>
      <c r="AK197" s="10"/>
    </row>
    <row r="198" spans="1:38" ht="39.75" customHeight="1" x14ac:dyDescent="0.25">
      <c r="A198" s="10">
        <v>197</v>
      </c>
      <c r="B198" s="10" t="s">
        <v>37</v>
      </c>
      <c r="C198" s="10" t="s">
        <v>38</v>
      </c>
      <c r="D198" s="10" t="s">
        <v>39</v>
      </c>
      <c r="E198" s="85" t="s">
        <v>40</v>
      </c>
      <c r="F198" s="96" t="s">
        <v>331</v>
      </c>
      <c r="G198" s="87">
        <v>42971</v>
      </c>
      <c r="H198" s="88" t="s">
        <v>709</v>
      </c>
      <c r="I198" s="88" t="s">
        <v>650</v>
      </c>
      <c r="J198" s="89" t="s">
        <v>53</v>
      </c>
      <c r="K198" s="88" t="s">
        <v>1025</v>
      </c>
      <c r="L198" s="88" t="s">
        <v>413</v>
      </c>
      <c r="M198" s="104" t="s">
        <v>354</v>
      </c>
      <c r="N198" s="90" t="s">
        <v>354</v>
      </c>
      <c r="O198" s="88" t="s">
        <v>679</v>
      </c>
      <c r="P198" s="144">
        <v>176456987</v>
      </c>
      <c r="Q198" s="91">
        <v>151.87</v>
      </c>
      <c r="R198" s="10">
        <v>78.627482245254299</v>
      </c>
      <c r="S198" s="92">
        <f t="shared" si="25"/>
        <v>340828955.09867954</v>
      </c>
      <c r="T198" s="12">
        <v>0.01</v>
      </c>
      <c r="U198" s="11">
        <f t="shared" si="26"/>
        <v>3408289.5509867957</v>
      </c>
      <c r="V198" s="10">
        <v>5</v>
      </c>
      <c r="W198" s="14">
        <v>46022</v>
      </c>
      <c r="X198" s="131">
        <v>46947</v>
      </c>
      <c r="Y198" s="13">
        <f t="shared" si="27"/>
        <v>1825</v>
      </c>
      <c r="Z198" s="130">
        <f t="shared" si="24"/>
        <v>925</v>
      </c>
      <c r="AA198" s="93">
        <v>5.0999999999999997E-2</v>
      </c>
      <c r="AB198" s="93">
        <v>0.12039999999999999</v>
      </c>
      <c r="AC198" s="11">
        <f t="shared" si="28"/>
        <v>3866189.1013187738</v>
      </c>
      <c r="AD198" s="11">
        <f t="shared" si="29"/>
        <v>2898407.749846518</v>
      </c>
      <c r="AE198" s="11" t="s">
        <v>45</v>
      </c>
      <c r="AF198" s="16">
        <v>0</v>
      </c>
      <c r="AG198" s="11" t="s">
        <v>46</v>
      </c>
      <c r="AH198" s="11" t="s">
        <v>47</v>
      </c>
      <c r="AI198" s="15" t="s">
        <v>66</v>
      </c>
      <c r="AJ198" s="10" t="s">
        <v>317</v>
      </c>
      <c r="AK198" s="10"/>
    </row>
    <row r="199" spans="1:38" ht="39.75" customHeight="1" x14ac:dyDescent="0.25">
      <c r="A199" s="10">
        <v>198</v>
      </c>
      <c r="B199" s="10" t="s">
        <v>37</v>
      </c>
      <c r="C199" s="10" t="s">
        <v>38</v>
      </c>
      <c r="D199" s="10" t="s">
        <v>39</v>
      </c>
      <c r="E199" s="85" t="s">
        <v>40</v>
      </c>
      <c r="F199" s="99" t="s">
        <v>1199</v>
      </c>
      <c r="G199" s="111">
        <v>42976</v>
      </c>
      <c r="H199" s="112" t="s">
        <v>91</v>
      </c>
      <c r="I199" s="112" t="s">
        <v>148</v>
      </c>
      <c r="J199" s="10" t="s">
        <v>330</v>
      </c>
      <c r="K199" s="112" t="s">
        <v>983</v>
      </c>
      <c r="L199" s="112" t="s">
        <v>566</v>
      </c>
      <c r="M199" s="104" t="s">
        <v>108</v>
      </c>
      <c r="N199" s="113" t="s">
        <v>109</v>
      </c>
      <c r="O199" s="112" t="s">
        <v>737</v>
      </c>
      <c r="P199" s="127">
        <v>27068720</v>
      </c>
      <c r="Q199" s="91">
        <v>151.87</v>
      </c>
      <c r="R199" s="10">
        <v>78.627482245254299</v>
      </c>
      <c r="S199" s="92">
        <f t="shared" si="25"/>
        <v>52283583.157059848</v>
      </c>
      <c r="T199" s="12">
        <v>0.01</v>
      </c>
      <c r="U199" s="11">
        <f t="shared" si="26"/>
        <v>522835.83157059847</v>
      </c>
      <c r="V199" s="10">
        <v>6</v>
      </c>
      <c r="W199" s="14">
        <v>46022</v>
      </c>
      <c r="X199" s="131">
        <v>46947</v>
      </c>
      <c r="Y199" s="13">
        <f t="shared" si="27"/>
        <v>2190</v>
      </c>
      <c r="Z199" s="130">
        <f t="shared" si="24"/>
        <v>925</v>
      </c>
      <c r="AA199" s="93">
        <v>5.0999999999999997E-2</v>
      </c>
      <c r="AB199" s="93">
        <v>0.12039999999999999</v>
      </c>
      <c r="AC199" s="11">
        <f t="shared" si="28"/>
        <v>593078.18879764446</v>
      </c>
      <c r="AD199" s="11">
        <f t="shared" si="29"/>
        <v>444619.33279199322</v>
      </c>
      <c r="AE199" s="11" t="s">
        <v>45</v>
      </c>
      <c r="AF199" s="16">
        <v>0</v>
      </c>
      <c r="AG199" s="11" t="s">
        <v>46</v>
      </c>
      <c r="AH199" s="11" t="s">
        <v>47</v>
      </c>
      <c r="AI199" s="15" t="s">
        <v>66</v>
      </c>
      <c r="AJ199" s="10" t="s">
        <v>317</v>
      </c>
      <c r="AK199" s="10"/>
    </row>
    <row r="200" spans="1:38" ht="39.75" customHeight="1" x14ac:dyDescent="0.25">
      <c r="A200" s="10">
        <v>199</v>
      </c>
      <c r="B200" s="10" t="s">
        <v>37</v>
      </c>
      <c r="C200" s="10" t="s">
        <v>38</v>
      </c>
      <c r="D200" s="10" t="s">
        <v>39</v>
      </c>
      <c r="E200" s="85" t="s">
        <v>629</v>
      </c>
      <c r="F200" s="104" t="s">
        <v>1200</v>
      </c>
      <c r="G200" s="108">
        <v>42986</v>
      </c>
      <c r="H200" s="96" t="s">
        <v>708</v>
      </c>
      <c r="I200" s="85" t="s">
        <v>211</v>
      </c>
      <c r="J200" s="116" t="s">
        <v>112</v>
      </c>
      <c r="K200" s="96" t="s">
        <v>983</v>
      </c>
      <c r="L200" s="96" t="s">
        <v>778</v>
      </c>
      <c r="M200" s="104" t="s">
        <v>354</v>
      </c>
      <c r="N200" s="104" t="s">
        <v>354</v>
      </c>
      <c r="O200" s="96" t="s">
        <v>790</v>
      </c>
      <c r="P200" s="129">
        <v>871970263</v>
      </c>
      <c r="Q200" s="91">
        <v>151.87</v>
      </c>
      <c r="R200" s="10">
        <v>78.627482245254299</v>
      </c>
      <c r="S200" s="92">
        <f t="shared" si="25"/>
        <v>1684221852.97435</v>
      </c>
      <c r="T200" s="12">
        <v>0.01</v>
      </c>
      <c r="U200" s="11">
        <f t="shared" si="26"/>
        <v>16842218.5297435</v>
      </c>
      <c r="V200" s="10">
        <v>6</v>
      </c>
      <c r="W200" s="14">
        <v>46022</v>
      </c>
      <c r="X200" s="131">
        <v>46947</v>
      </c>
      <c r="Y200" s="13">
        <f t="shared" si="27"/>
        <v>2190</v>
      </c>
      <c r="Z200" s="130">
        <f t="shared" si="24"/>
        <v>925</v>
      </c>
      <c r="AA200" s="93">
        <v>5.0999999999999997E-2</v>
      </c>
      <c r="AB200" s="93">
        <v>0.12039999999999999</v>
      </c>
      <c r="AC200" s="11">
        <f t="shared" si="28"/>
        <v>19104950.077633731</v>
      </c>
      <c r="AD200" s="11">
        <f t="shared" si="29"/>
        <v>14322614.314585947</v>
      </c>
      <c r="AE200" s="11" t="s">
        <v>45</v>
      </c>
      <c r="AF200" s="16">
        <v>0</v>
      </c>
      <c r="AG200" s="11" t="s">
        <v>46</v>
      </c>
      <c r="AH200" s="11" t="s">
        <v>47</v>
      </c>
      <c r="AI200" s="15" t="s">
        <v>66</v>
      </c>
      <c r="AJ200" s="10" t="s">
        <v>317</v>
      </c>
      <c r="AK200" s="10"/>
    </row>
    <row r="201" spans="1:38" ht="39.75" customHeight="1" x14ac:dyDescent="0.25">
      <c r="A201" s="10">
        <v>200</v>
      </c>
      <c r="B201" s="10" t="s">
        <v>37</v>
      </c>
      <c r="C201" s="10" t="s">
        <v>38</v>
      </c>
      <c r="D201" s="10" t="s">
        <v>39</v>
      </c>
      <c r="E201" s="85" t="s">
        <v>40</v>
      </c>
      <c r="F201" s="104" t="s">
        <v>917</v>
      </c>
      <c r="G201" s="108">
        <v>43000</v>
      </c>
      <c r="H201" s="96" t="s">
        <v>708</v>
      </c>
      <c r="I201" s="85" t="s">
        <v>211</v>
      </c>
      <c r="J201" s="116" t="s">
        <v>112</v>
      </c>
      <c r="K201" s="96" t="s">
        <v>983</v>
      </c>
      <c r="L201" s="96" t="s">
        <v>779</v>
      </c>
      <c r="M201" s="104" t="s">
        <v>354</v>
      </c>
      <c r="N201" s="104" t="s">
        <v>354</v>
      </c>
      <c r="O201" s="96" t="s">
        <v>675</v>
      </c>
      <c r="P201" s="129">
        <v>101220075</v>
      </c>
      <c r="Q201" s="91">
        <v>151.87</v>
      </c>
      <c r="R201" s="10">
        <v>78.627482245254299</v>
      </c>
      <c r="S201" s="92">
        <f t="shared" si="25"/>
        <v>195507885.42739865</v>
      </c>
      <c r="T201" s="12">
        <v>0.01</v>
      </c>
      <c r="U201" s="11">
        <f t="shared" si="26"/>
        <v>1955078.8542739865</v>
      </c>
      <c r="V201" s="10">
        <v>6</v>
      </c>
      <c r="W201" s="14">
        <v>46022</v>
      </c>
      <c r="X201" s="131">
        <v>46947</v>
      </c>
      <c r="Y201" s="13">
        <f t="shared" si="27"/>
        <v>2190</v>
      </c>
      <c r="Z201" s="130">
        <f t="shared" si="24"/>
        <v>925</v>
      </c>
      <c r="AA201" s="93">
        <v>5.0999999999999997E-2</v>
      </c>
      <c r="AB201" s="93">
        <v>0.12039999999999999</v>
      </c>
      <c r="AC201" s="11">
        <f t="shared" si="28"/>
        <v>2217741.3173198341</v>
      </c>
      <c r="AD201" s="11">
        <f t="shared" si="29"/>
        <v>1662598.0915113653</v>
      </c>
      <c r="AE201" s="11" t="s">
        <v>45</v>
      </c>
      <c r="AF201" s="16">
        <v>0</v>
      </c>
      <c r="AG201" s="11" t="s">
        <v>46</v>
      </c>
      <c r="AH201" s="11" t="s">
        <v>47</v>
      </c>
      <c r="AI201" s="15" t="s">
        <v>66</v>
      </c>
      <c r="AJ201" s="10" t="s">
        <v>332</v>
      </c>
      <c r="AK201" s="10"/>
    </row>
    <row r="202" spans="1:38" ht="39.75" customHeight="1" x14ac:dyDescent="0.25">
      <c r="A202" s="10">
        <v>201</v>
      </c>
      <c r="B202" s="10" t="s">
        <v>37</v>
      </c>
      <c r="C202" s="10" t="s">
        <v>38</v>
      </c>
      <c r="D202" s="10" t="s">
        <v>39</v>
      </c>
      <c r="E202" s="85" t="s">
        <v>40</v>
      </c>
      <c r="F202" s="86" t="s">
        <v>1201</v>
      </c>
      <c r="G202" s="87">
        <v>42984</v>
      </c>
      <c r="H202" s="88" t="s">
        <v>709</v>
      </c>
      <c r="I202" s="88" t="s">
        <v>214</v>
      </c>
      <c r="J202" s="98" t="s">
        <v>82</v>
      </c>
      <c r="K202" s="88" t="s">
        <v>1026</v>
      </c>
      <c r="L202" s="88" t="s">
        <v>335</v>
      </c>
      <c r="M202" s="104" t="s">
        <v>354</v>
      </c>
      <c r="N202" s="90" t="s">
        <v>354</v>
      </c>
      <c r="O202" s="88" t="s">
        <v>539</v>
      </c>
      <c r="P202" s="142">
        <v>656425096</v>
      </c>
      <c r="Q202" s="91">
        <v>151.87</v>
      </c>
      <c r="R202" s="10">
        <v>78.627482245254299</v>
      </c>
      <c r="S202" s="92">
        <f t="shared" si="25"/>
        <v>1267893572.1045175</v>
      </c>
      <c r="T202" s="12">
        <v>0.01</v>
      </c>
      <c r="U202" s="11">
        <f t="shared" si="26"/>
        <v>12678935.721045176</v>
      </c>
      <c r="V202" s="10">
        <v>6</v>
      </c>
      <c r="W202" s="14">
        <v>46022</v>
      </c>
      <c r="X202" s="131">
        <v>46947</v>
      </c>
      <c r="Y202" s="13">
        <f t="shared" si="27"/>
        <v>2190</v>
      </c>
      <c r="Z202" s="130">
        <f t="shared" si="24"/>
        <v>925</v>
      </c>
      <c r="AA202" s="93">
        <v>5.0999999999999997E-2</v>
      </c>
      <c r="AB202" s="93">
        <v>0.12039999999999999</v>
      </c>
      <c r="AC202" s="11">
        <f t="shared" si="28"/>
        <v>14382335.2939112</v>
      </c>
      <c r="AD202" s="11">
        <f t="shared" si="29"/>
        <v>10782160.671485027</v>
      </c>
      <c r="AE202" s="11" t="s">
        <v>45</v>
      </c>
      <c r="AF202" s="16">
        <v>0</v>
      </c>
      <c r="AG202" s="11" t="s">
        <v>46</v>
      </c>
      <c r="AH202" s="11" t="s">
        <v>47</v>
      </c>
      <c r="AI202" s="15" t="s">
        <v>66</v>
      </c>
      <c r="AJ202" s="10" t="s">
        <v>332</v>
      </c>
      <c r="AK202" s="10"/>
    </row>
    <row r="203" spans="1:38" s="10" customFormat="1" ht="39.75" customHeight="1" x14ac:dyDescent="0.25">
      <c r="A203" s="10">
        <v>202</v>
      </c>
      <c r="B203" s="10" t="s">
        <v>37</v>
      </c>
      <c r="C203" s="10" t="s">
        <v>38</v>
      </c>
      <c r="D203" s="10" t="s">
        <v>39</v>
      </c>
      <c r="E203" s="145" t="s">
        <v>40</v>
      </c>
      <c r="F203" s="85" t="s">
        <v>336</v>
      </c>
      <c r="G203" s="87">
        <v>42989</v>
      </c>
      <c r="H203" s="88" t="s">
        <v>709</v>
      </c>
      <c r="I203" s="88" t="s">
        <v>42</v>
      </c>
      <c r="J203" s="89" t="s">
        <v>43</v>
      </c>
      <c r="K203" s="88" t="s">
        <v>1025</v>
      </c>
      <c r="L203" s="88" t="s">
        <v>197</v>
      </c>
      <c r="M203" s="104" t="s">
        <v>354</v>
      </c>
      <c r="N203" s="90" t="s">
        <v>354</v>
      </c>
      <c r="O203" s="88" t="s">
        <v>539</v>
      </c>
      <c r="P203" s="146">
        <v>19719250208.209999</v>
      </c>
      <c r="Q203" s="91">
        <v>151.87</v>
      </c>
      <c r="R203" s="10">
        <v>78.627482245254299</v>
      </c>
      <c r="S203" s="92">
        <f t="shared" si="25"/>
        <v>38087987095.652</v>
      </c>
      <c r="T203" s="12">
        <v>0.01</v>
      </c>
      <c r="U203" s="11">
        <f t="shared" si="26"/>
        <v>380879870.95652002</v>
      </c>
      <c r="V203" s="10">
        <v>6</v>
      </c>
      <c r="W203" s="14">
        <v>46022</v>
      </c>
      <c r="X203" s="131">
        <v>46947</v>
      </c>
      <c r="Y203" s="13">
        <f t="shared" si="27"/>
        <v>2190</v>
      </c>
      <c r="Z203" s="130">
        <f t="shared" si="24"/>
        <v>925</v>
      </c>
      <c r="AA203" s="93">
        <v>5.0999999999999997E-2</v>
      </c>
      <c r="AB203" s="93">
        <v>0.12039999999999999</v>
      </c>
      <c r="AC203" s="11">
        <f t="shared" si="28"/>
        <v>432050617.75853318</v>
      </c>
      <c r="AD203" s="11">
        <f t="shared" si="29"/>
        <v>323900054.03774929</v>
      </c>
      <c r="AE203" s="11" t="s">
        <v>45</v>
      </c>
      <c r="AF203" s="16">
        <v>0</v>
      </c>
      <c r="AG203" s="11" t="s">
        <v>46</v>
      </c>
      <c r="AH203" s="11" t="s">
        <v>47</v>
      </c>
      <c r="AI203" s="15" t="s">
        <v>66</v>
      </c>
      <c r="AJ203" s="10" t="s">
        <v>332</v>
      </c>
      <c r="AL203" s="47"/>
    </row>
    <row r="204" spans="1:38" s="10" customFormat="1" ht="39.75" customHeight="1" x14ac:dyDescent="0.25">
      <c r="A204" s="10">
        <v>203</v>
      </c>
      <c r="B204" s="10" t="s">
        <v>37</v>
      </c>
      <c r="C204" s="10" t="s">
        <v>38</v>
      </c>
      <c r="D204" s="10" t="s">
        <v>39</v>
      </c>
      <c r="E204" s="85" t="s">
        <v>40</v>
      </c>
      <c r="F204" s="96" t="s">
        <v>337</v>
      </c>
      <c r="G204" s="111">
        <v>43000</v>
      </c>
      <c r="H204" s="88" t="s">
        <v>709</v>
      </c>
      <c r="I204" s="112" t="s">
        <v>338</v>
      </c>
      <c r="J204" s="10" t="s">
        <v>149</v>
      </c>
      <c r="K204" s="112" t="s">
        <v>1026</v>
      </c>
      <c r="L204" s="112" t="s">
        <v>289</v>
      </c>
      <c r="M204" s="104" t="s">
        <v>354</v>
      </c>
      <c r="N204" s="90" t="s">
        <v>354</v>
      </c>
      <c r="O204" s="88" t="s">
        <v>679</v>
      </c>
      <c r="P204" s="147">
        <v>133656713</v>
      </c>
      <c r="Q204" s="91">
        <v>151.87</v>
      </c>
      <c r="R204" s="10">
        <v>78.627482245254299</v>
      </c>
      <c r="S204" s="92">
        <f t="shared" si="25"/>
        <v>258159671.70353022</v>
      </c>
      <c r="T204" s="12">
        <v>0.01</v>
      </c>
      <c r="U204" s="11">
        <f t="shared" si="26"/>
        <v>2581596.7170353024</v>
      </c>
      <c r="V204" s="10">
        <v>6</v>
      </c>
      <c r="W204" s="14">
        <v>46022</v>
      </c>
      <c r="X204" s="131">
        <v>46947</v>
      </c>
      <c r="Y204" s="13">
        <f t="shared" si="27"/>
        <v>2190</v>
      </c>
      <c r="Z204" s="130">
        <f t="shared" si="24"/>
        <v>925</v>
      </c>
      <c r="AA204" s="93">
        <v>5.0999999999999997E-2</v>
      </c>
      <c r="AB204" s="93">
        <v>0.12039999999999999</v>
      </c>
      <c r="AC204" s="11">
        <f t="shared" si="28"/>
        <v>2928431.0919277528</v>
      </c>
      <c r="AD204" s="11">
        <f t="shared" si="29"/>
        <v>2195388.5723902327</v>
      </c>
      <c r="AE204" s="11" t="s">
        <v>45</v>
      </c>
      <c r="AF204" s="16">
        <v>0</v>
      </c>
      <c r="AG204" s="11" t="s">
        <v>46</v>
      </c>
      <c r="AH204" s="11" t="s">
        <v>47</v>
      </c>
      <c r="AI204" s="15" t="s">
        <v>66</v>
      </c>
      <c r="AJ204" s="10" t="s">
        <v>332</v>
      </c>
      <c r="AL204" s="47"/>
    </row>
    <row r="205" spans="1:38" s="10" customFormat="1" ht="39.75" customHeight="1" x14ac:dyDescent="0.25">
      <c r="A205" s="10">
        <v>204</v>
      </c>
      <c r="B205" s="10" t="s">
        <v>37</v>
      </c>
      <c r="C205" s="10" t="s">
        <v>38</v>
      </c>
      <c r="D205" s="10" t="s">
        <v>39</v>
      </c>
      <c r="E205" s="85" t="s">
        <v>40</v>
      </c>
      <c r="F205" s="104" t="s">
        <v>339</v>
      </c>
      <c r="G205" s="111">
        <v>43012</v>
      </c>
      <c r="H205" s="88" t="s">
        <v>709</v>
      </c>
      <c r="I205" s="112" t="s">
        <v>340</v>
      </c>
      <c r="J205" s="89" t="s">
        <v>112</v>
      </c>
      <c r="K205" s="112" t="s">
        <v>983</v>
      </c>
      <c r="L205" s="112" t="s">
        <v>170</v>
      </c>
      <c r="M205" s="90" t="s">
        <v>354</v>
      </c>
      <c r="N205" s="90" t="s">
        <v>354</v>
      </c>
      <c r="O205" s="88" t="s">
        <v>679</v>
      </c>
      <c r="P205" s="137">
        <v>381248349.52999997</v>
      </c>
      <c r="Q205" s="91">
        <v>151.87</v>
      </c>
      <c r="R205" s="10">
        <v>78.627482245254299</v>
      </c>
      <c r="S205" s="92">
        <f t="shared" si="25"/>
        <v>736386123.39791358</v>
      </c>
      <c r="T205" s="12">
        <v>0.01</v>
      </c>
      <c r="U205" s="11">
        <f t="shared" si="26"/>
        <v>7363861.2339791358</v>
      </c>
      <c r="V205" s="10">
        <v>6</v>
      </c>
      <c r="W205" s="14">
        <v>46022</v>
      </c>
      <c r="X205" s="131">
        <v>46947</v>
      </c>
      <c r="Y205" s="13">
        <f t="shared" si="27"/>
        <v>2190</v>
      </c>
      <c r="Z205" s="130">
        <f t="shared" si="24"/>
        <v>925</v>
      </c>
      <c r="AA205" s="93">
        <v>5.0999999999999997E-2</v>
      </c>
      <c r="AB205" s="93">
        <v>0.12039999999999999</v>
      </c>
      <c r="AC205" s="11">
        <f t="shared" si="28"/>
        <v>8353187.0225612326</v>
      </c>
      <c r="AD205" s="11">
        <f t="shared" si="29"/>
        <v>6262223.9542940054</v>
      </c>
      <c r="AE205" s="11" t="s">
        <v>45</v>
      </c>
      <c r="AF205" s="16">
        <v>0</v>
      </c>
      <c r="AG205" s="11" t="s">
        <v>46</v>
      </c>
      <c r="AH205" s="11" t="s">
        <v>47</v>
      </c>
      <c r="AI205" s="15" t="s">
        <v>66</v>
      </c>
      <c r="AJ205" s="10" t="s">
        <v>332</v>
      </c>
      <c r="AL205" s="47"/>
    </row>
    <row r="206" spans="1:38" ht="39.75" customHeight="1" x14ac:dyDescent="0.25">
      <c r="A206" s="10">
        <v>205</v>
      </c>
      <c r="B206" s="10" t="s">
        <v>37</v>
      </c>
      <c r="C206" s="10" t="s">
        <v>38</v>
      </c>
      <c r="D206" s="10" t="s">
        <v>39</v>
      </c>
      <c r="E206" s="85" t="s">
        <v>774</v>
      </c>
      <c r="F206" s="104" t="s">
        <v>1386</v>
      </c>
      <c r="G206" s="108">
        <v>43055</v>
      </c>
      <c r="H206" s="96" t="s">
        <v>706</v>
      </c>
      <c r="I206" s="95" t="s">
        <v>641</v>
      </c>
      <c r="J206" s="10" t="s">
        <v>56</v>
      </c>
      <c r="K206" s="96" t="s">
        <v>985</v>
      </c>
      <c r="L206" s="96" t="s">
        <v>1394</v>
      </c>
      <c r="M206" s="90" t="s">
        <v>78</v>
      </c>
      <c r="N206" s="104" t="s">
        <v>79</v>
      </c>
      <c r="O206" s="96" t="s">
        <v>836</v>
      </c>
      <c r="P206" s="129">
        <v>85914400</v>
      </c>
      <c r="Q206" s="91">
        <v>151.87</v>
      </c>
      <c r="R206" s="10">
        <v>78.627482245254299</v>
      </c>
      <c r="S206" s="92">
        <f t="shared" si="25"/>
        <v>165944775.99195316</v>
      </c>
      <c r="T206" s="12">
        <v>0.01</v>
      </c>
      <c r="U206" s="11">
        <f t="shared" si="26"/>
        <v>1659447.7599195316</v>
      </c>
      <c r="V206" s="10">
        <v>6</v>
      </c>
      <c r="W206" s="14">
        <v>46022</v>
      </c>
      <c r="X206" s="131">
        <v>46947</v>
      </c>
      <c r="Y206" s="13">
        <f t="shared" si="27"/>
        <v>2190</v>
      </c>
      <c r="Z206" s="130">
        <f t="shared" si="24"/>
        <v>925</v>
      </c>
      <c r="AA206" s="93">
        <v>5.0999999999999997E-2</v>
      </c>
      <c r="AB206" s="93">
        <v>0.12039999999999999</v>
      </c>
      <c r="AC206" s="11">
        <f t="shared" si="28"/>
        <v>1882392.5454781884</v>
      </c>
      <c r="AD206" s="11">
        <f t="shared" si="29"/>
        <v>1411193.5549676684</v>
      </c>
      <c r="AE206" s="11" t="s">
        <v>45</v>
      </c>
      <c r="AF206" s="16">
        <v>0</v>
      </c>
      <c r="AG206" s="11" t="s">
        <v>46</v>
      </c>
      <c r="AH206" s="11" t="s">
        <v>47</v>
      </c>
      <c r="AI206" s="15" t="s">
        <v>66</v>
      </c>
      <c r="AJ206" s="10" t="s">
        <v>332</v>
      </c>
      <c r="AK206" s="10"/>
    </row>
    <row r="207" spans="1:38" ht="39.75" customHeight="1" x14ac:dyDescent="0.25">
      <c r="A207" s="10">
        <v>206</v>
      </c>
      <c r="B207" s="10" t="s">
        <v>37</v>
      </c>
      <c r="C207" s="10" t="s">
        <v>38</v>
      </c>
      <c r="D207" s="10" t="s">
        <v>39</v>
      </c>
      <c r="E207" s="85" t="s">
        <v>40</v>
      </c>
      <c r="F207" s="104" t="s">
        <v>918</v>
      </c>
      <c r="G207" s="108" t="s">
        <v>632</v>
      </c>
      <c r="H207" s="96" t="s">
        <v>706</v>
      </c>
      <c r="I207" s="95" t="s">
        <v>641</v>
      </c>
      <c r="J207" s="10" t="s">
        <v>56</v>
      </c>
      <c r="K207" s="96" t="s">
        <v>983</v>
      </c>
      <c r="L207" s="96" t="s">
        <v>581</v>
      </c>
      <c r="M207" s="90" t="s">
        <v>78</v>
      </c>
      <c r="N207" s="104" t="s">
        <v>79</v>
      </c>
      <c r="O207" s="96" t="s">
        <v>676</v>
      </c>
      <c r="P207" s="129">
        <v>85914400</v>
      </c>
      <c r="Q207" s="91">
        <v>151.87</v>
      </c>
      <c r="R207" s="10">
        <v>78.627482245254299</v>
      </c>
      <c r="S207" s="92">
        <f t="shared" si="25"/>
        <v>165944775.99195316</v>
      </c>
      <c r="T207" s="12">
        <v>0.01</v>
      </c>
      <c r="U207" s="11">
        <f t="shared" si="26"/>
        <v>1659447.7599195316</v>
      </c>
      <c r="V207" s="10">
        <v>6</v>
      </c>
      <c r="W207" s="14">
        <v>46022</v>
      </c>
      <c r="X207" s="131">
        <v>46947</v>
      </c>
      <c r="Y207" s="13">
        <f t="shared" si="27"/>
        <v>2190</v>
      </c>
      <c r="Z207" s="130">
        <f t="shared" si="24"/>
        <v>925</v>
      </c>
      <c r="AA207" s="93">
        <v>5.0999999999999997E-2</v>
      </c>
      <c r="AB207" s="93">
        <v>0.12039999999999999</v>
      </c>
      <c r="AC207" s="11">
        <f t="shared" si="28"/>
        <v>1882392.5454781884</v>
      </c>
      <c r="AD207" s="11">
        <f t="shared" si="29"/>
        <v>1411193.5549676684</v>
      </c>
      <c r="AE207" s="11" t="s">
        <v>45</v>
      </c>
      <c r="AF207" s="16">
        <v>0</v>
      </c>
      <c r="AG207" s="11" t="s">
        <v>46</v>
      </c>
      <c r="AH207" s="11" t="s">
        <v>47</v>
      </c>
      <c r="AI207" s="94" t="s">
        <v>48</v>
      </c>
      <c r="AJ207" s="10" t="s">
        <v>150</v>
      </c>
      <c r="AK207" s="10"/>
    </row>
    <row r="208" spans="1:38" ht="39.75" customHeight="1" x14ac:dyDescent="0.25">
      <c r="A208" s="10">
        <v>207</v>
      </c>
      <c r="B208" s="10" t="s">
        <v>37</v>
      </c>
      <c r="C208" s="10" t="s">
        <v>38</v>
      </c>
      <c r="D208" s="10" t="s">
        <v>39</v>
      </c>
      <c r="E208" s="85" t="s">
        <v>629</v>
      </c>
      <c r="F208" s="104" t="s">
        <v>919</v>
      </c>
      <c r="G208" s="108">
        <v>43038</v>
      </c>
      <c r="H208" s="96" t="s">
        <v>706</v>
      </c>
      <c r="I208" s="96" t="s">
        <v>341</v>
      </c>
      <c r="J208" s="10" t="s">
        <v>342</v>
      </c>
      <c r="K208" s="96" t="s">
        <v>1017</v>
      </c>
      <c r="L208" s="96" t="s">
        <v>464</v>
      </c>
      <c r="M208" s="104" t="s">
        <v>736</v>
      </c>
      <c r="N208" s="104" t="s">
        <v>343</v>
      </c>
      <c r="O208" s="96" t="s">
        <v>680</v>
      </c>
      <c r="P208" s="129">
        <v>1800000000</v>
      </c>
      <c r="Q208" s="91">
        <v>151.87</v>
      </c>
      <c r="R208" s="10">
        <v>78.627482245254299</v>
      </c>
      <c r="S208" s="92">
        <f t="shared" si="25"/>
        <v>3476723305.8196964</v>
      </c>
      <c r="T208" s="12">
        <v>0.01</v>
      </c>
      <c r="U208" s="11">
        <f t="shared" si="26"/>
        <v>34767233.058196962</v>
      </c>
      <c r="V208" s="10">
        <v>6</v>
      </c>
      <c r="W208" s="14">
        <v>46022</v>
      </c>
      <c r="X208" s="131">
        <v>46947</v>
      </c>
      <c r="Y208" s="13">
        <f t="shared" si="27"/>
        <v>2190</v>
      </c>
      <c r="Z208" s="130">
        <f t="shared" si="24"/>
        <v>925</v>
      </c>
      <c r="AA208" s="93">
        <v>5.0999999999999997E-2</v>
      </c>
      <c r="AB208" s="93">
        <v>0.12039999999999999</v>
      </c>
      <c r="AC208" s="11">
        <f t="shared" si="28"/>
        <v>39438168.477702685</v>
      </c>
      <c r="AD208" s="11">
        <f t="shared" si="29"/>
        <v>29566037.81137741</v>
      </c>
      <c r="AE208" s="11" t="s">
        <v>45</v>
      </c>
      <c r="AF208" s="16">
        <v>0</v>
      </c>
      <c r="AG208" s="11" t="s">
        <v>46</v>
      </c>
      <c r="AH208" s="11" t="s">
        <v>47</v>
      </c>
      <c r="AI208" s="15" t="s">
        <v>184</v>
      </c>
      <c r="AJ208" s="10" t="s">
        <v>332</v>
      </c>
      <c r="AK208" s="10"/>
    </row>
    <row r="209" spans="1:37" ht="39.75" customHeight="1" x14ac:dyDescent="0.25">
      <c r="A209" s="10">
        <v>208</v>
      </c>
      <c r="B209" s="10" t="s">
        <v>37</v>
      </c>
      <c r="C209" s="10" t="s">
        <v>38</v>
      </c>
      <c r="D209" s="10" t="s">
        <v>39</v>
      </c>
      <c r="E209" s="85" t="s">
        <v>40</v>
      </c>
      <c r="F209" s="109" t="s">
        <v>1202</v>
      </c>
      <c r="G209" s="111">
        <v>43041</v>
      </c>
      <c r="H209" s="112" t="s">
        <v>91</v>
      </c>
      <c r="I209" s="113" t="s">
        <v>129</v>
      </c>
      <c r="J209" s="10" t="s">
        <v>112</v>
      </c>
      <c r="K209" s="112" t="s">
        <v>1017</v>
      </c>
      <c r="L209" s="112" t="s">
        <v>1093</v>
      </c>
      <c r="M209" s="113" t="s">
        <v>354</v>
      </c>
      <c r="N209" s="113" t="s">
        <v>354</v>
      </c>
      <c r="O209" s="112" t="s">
        <v>675</v>
      </c>
      <c r="P209" s="127">
        <v>3313305</v>
      </c>
      <c r="Q209" s="91">
        <v>151.87</v>
      </c>
      <c r="R209" s="10">
        <v>78.627482245254299</v>
      </c>
      <c r="S209" s="92">
        <f t="shared" si="25"/>
        <v>6399691.5071049603</v>
      </c>
      <c r="T209" s="12">
        <v>0.01</v>
      </c>
      <c r="U209" s="11">
        <f t="shared" si="26"/>
        <v>63996.915071049603</v>
      </c>
      <c r="V209" s="10">
        <v>7</v>
      </c>
      <c r="W209" s="14">
        <v>46022</v>
      </c>
      <c r="X209" s="131">
        <v>46947</v>
      </c>
      <c r="Y209" s="13">
        <f t="shared" si="27"/>
        <v>2555</v>
      </c>
      <c r="Z209" s="130">
        <f t="shared" si="24"/>
        <v>925</v>
      </c>
      <c r="AA209" s="93">
        <v>5.0999999999999997E-2</v>
      </c>
      <c r="AB209" s="93">
        <v>0.12039999999999999</v>
      </c>
      <c r="AC209" s="11">
        <f t="shared" si="28"/>
        <v>72594.822671119269</v>
      </c>
      <c r="AD209" s="11">
        <f t="shared" si="29"/>
        <v>54422.944950347679</v>
      </c>
      <c r="AE209" s="11" t="s">
        <v>45</v>
      </c>
      <c r="AF209" s="16">
        <v>0</v>
      </c>
      <c r="AG209" s="11" t="s">
        <v>46</v>
      </c>
      <c r="AH209" s="11" t="s">
        <v>47</v>
      </c>
      <c r="AI209" s="15" t="s">
        <v>66</v>
      </c>
      <c r="AJ209" s="10" t="s">
        <v>332</v>
      </c>
      <c r="AK209" s="10"/>
    </row>
    <row r="210" spans="1:37" ht="39.75" customHeight="1" x14ac:dyDescent="0.25">
      <c r="A210" s="10">
        <v>209</v>
      </c>
      <c r="B210" s="10" t="s">
        <v>37</v>
      </c>
      <c r="C210" s="10" t="s">
        <v>38</v>
      </c>
      <c r="D210" s="10" t="s">
        <v>39</v>
      </c>
      <c r="E210" s="85" t="s">
        <v>40</v>
      </c>
      <c r="F210" s="85" t="s">
        <v>1203</v>
      </c>
      <c r="G210" s="87">
        <v>43038</v>
      </c>
      <c r="H210" s="88" t="s">
        <v>709</v>
      </c>
      <c r="I210" s="88" t="s">
        <v>114</v>
      </c>
      <c r="J210" s="98" t="s">
        <v>82</v>
      </c>
      <c r="K210" s="88" t="s">
        <v>1008</v>
      </c>
      <c r="L210" s="88" t="s">
        <v>572</v>
      </c>
      <c r="M210" s="113" t="s">
        <v>354</v>
      </c>
      <c r="N210" s="88" t="s">
        <v>354</v>
      </c>
      <c r="O210" s="88" t="s">
        <v>679</v>
      </c>
      <c r="P210" s="133">
        <v>2033836702</v>
      </c>
      <c r="Q210" s="91">
        <v>151.87</v>
      </c>
      <c r="R210" s="10">
        <v>78.627482245254299</v>
      </c>
      <c r="S210" s="92">
        <f t="shared" si="25"/>
        <v>3928381923.3749266</v>
      </c>
      <c r="T210" s="12">
        <v>0.01</v>
      </c>
      <c r="U210" s="11">
        <f t="shared" si="26"/>
        <v>39283819.233749263</v>
      </c>
      <c r="V210" s="10">
        <v>6</v>
      </c>
      <c r="W210" s="14">
        <v>46022</v>
      </c>
      <c r="X210" s="131">
        <v>46947</v>
      </c>
      <c r="Y210" s="13">
        <f t="shared" si="27"/>
        <v>2190</v>
      </c>
      <c r="Z210" s="130">
        <f t="shared" si="24"/>
        <v>925</v>
      </c>
      <c r="AA210" s="93">
        <v>5.0999999999999997E-2</v>
      </c>
      <c r="AB210" s="93">
        <v>0.12039999999999999</v>
      </c>
      <c r="AC210" s="11">
        <f t="shared" si="28"/>
        <v>44561552.505339541</v>
      </c>
      <c r="AD210" s="11">
        <f t="shared" si="29"/>
        <v>33406940.463055067</v>
      </c>
      <c r="AE210" s="11" t="s">
        <v>456</v>
      </c>
      <c r="AF210" s="16">
        <v>0</v>
      </c>
      <c r="AG210" s="11" t="s">
        <v>46</v>
      </c>
      <c r="AH210" s="11" t="s">
        <v>47</v>
      </c>
      <c r="AI210" s="15" t="s">
        <v>463</v>
      </c>
      <c r="AJ210" s="10" t="s">
        <v>344</v>
      </c>
      <c r="AK210" s="10"/>
    </row>
    <row r="211" spans="1:37" ht="39.75" customHeight="1" x14ac:dyDescent="0.25">
      <c r="A211" s="10">
        <v>210</v>
      </c>
      <c r="B211" s="10" t="s">
        <v>37</v>
      </c>
      <c r="C211" s="10" t="s">
        <v>38</v>
      </c>
      <c r="D211" s="10" t="s">
        <v>39</v>
      </c>
      <c r="E211" s="85" t="s">
        <v>40</v>
      </c>
      <c r="F211" s="104" t="s">
        <v>920</v>
      </c>
      <c r="G211" s="108">
        <v>43095</v>
      </c>
      <c r="H211" s="96" t="s">
        <v>708</v>
      </c>
      <c r="I211" s="85" t="s">
        <v>346</v>
      </c>
      <c r="J211" s="89" t="s">
        <v>53</v>
      </c>
      <c r="K211" s="96" t="s">
        <v>1017</v>
      </c>
      <c r="L211" s="96" t="s">
        <v>582</v>
      </c>
      <c r="M211" s="113" t="s">
        <v>354</v>
      </c>
      <c r="N211" s="104" t="s">
        <v>354</v>
      </c>
      <c r="O211" s="96" t="s">
        <v>679</v>
      </c>
      <c r="P211" s="129">
        <v>1732061869</v>
      </c>
      <c r="Q211" s="91">
        <v>151.87</v>
      </c>
      <c r="R211" s="10">
        <v>78.627482245254299</v>
      </c>
      <c r="S211" s="92">
        <f t="shared" si="25"/>
        <v>3345499926.1521788</v>
      </c>
      <c r="T211" s="12">
        <v>0.01</v>
      </c>
      <c r="U211" s="11">
        <f t="shared" si="26"/>
        <v>33454999.26152179</v>
      </c>
      <c r="V211" s="10">
        <v>6</v>
      </c>
      <c r="W211" s="14">
        <v>46022</v>
      </c>
      <c r="X211" s="131">
        <v>46947</v>
      </c>
      <c r="Y211" s="13">
        <f t="shared" si="27"/>
        <v>2190</v>
      </c>
      <c r="Z211" s="130">
        <f t="shared" si="24"/>
        <v>925</v>
      </c>
      <c r="AA211" s="93">
        <v>5.0999999999999997E-2</v>
      </c>
      <c r="AB211" s="93">
        <v>0.12039999999999999</v>
      </c>
      <c r="AC211" s="11">
        <f t="shared" si="28"/>
        <v>37949637.668570332</v>
      </c>
      <c r="AD211" s="11">
        <f t="shared" si="29"/>
        <v>28450114.839166127</v>
      </c>
      <c r="AE211" s="11" t="s">
        <v>45</v>
      </c>
      <c r="AF211" s="16">
        <v>0</v>
      </c>
      <c r="AG211" s="11" t="s">
        <v>46</v>
      </c>
      <c r="AH211" s="11" t="s">
        <v>47</v>
      </c>
      <c r="AI211" s="15" t="s">
        <v>66</v>
      </c>
      <c r="AJ211" s="10" t="s">
        <v>345</v>
      </c>
      <c r="AK211" s="10"/>
    </row>
    <row r="212" spans="1:37" ht="39.75" customHeight="1" x14ac:dyDescent="0.25">
      <c r="A212" s="10">
        <v>211</v>
      </c>
      <c r="B212" s="10" t="s">
        <v>37</v>
      </c>
      <c r="C212" s="10" t="s">
        <v>38</v>
      </c>
      <c r="D212" s="10" t="s">
        <v>39</v>
      </c>
      <c r="E212" s="85" t="s">
        <v>40</v>
      </c>
      <c r="F212" s="109" t="s">
        <v>1204</v>
      </c>
      <c r="G212" s="111">
        <v>43112</v>
      </c>
      <c r="H212" s="112" t="s">
        <v>91</v>
      </c>
      <c r="I212" s="88" t="s">
        <v>129</v>
      </c>
      <c r="J212" s="10" t="s">
        <v>112</v>
      </c>
      <c r="K212" s="112" t="s">
        <v>1017</v>
      </c>
      <c r="L212" s="112" t="s">
        <v>154</v>
      </c>
      <c r="M212" s="113" t="s">
        <v>354</v>
      </c>
      <c r="N212" s="113" t="s">
        <v>354</v>
      </c>
      <c r="O212" s="112" t="s">
        <v>676</v>
      </c>
      <c r="P212" s="127">
        <v>152693998</v>
      </c>
      <c r="Q212" s="91">
        <v>151.87</v>
      </c>
      <c r="R212" s="10">
        <v>78.627482245254299</v>
      </c>
      <c r="S212" s="92">
        <f t="shared" si="25"/>
        <v>294930434.16965896</v>
      </c>
      <c r="T212" s="12">
        <v>0.01</v>
      </c>
      <c r="U212" s="11">
        <f t="shared" si="26"/>
        <v>2949304.3416965897</v>
      </c>
      <c r="V212" s="10">
        <v>6</v>
      </c>
      <c r="W212" s="14">
        <v>46022</v>
      </c>
      <c r="X212" s="131">
        <v>46947</v>
      </c>
      <c r="Y212" s="13">
        <f t="shared" si="27"/>
        <v>2190</v>
      </c>
      <c r="Z212" s="130">
        <f t="shared" si="24"/>
        <v>925</v>
      </c>
      <c r="AA212" s="93">
        <v>5.0999999999999997E-2</v>
      </c>
      <c r="AB212" s="93">
        <v>0.12039999999999999</v>
      </c>
      <c r="AC212" s="11">
        <f t="shared" si="28"/>
        <v>3345539.7881433317</v>
      </c>
      <c r="AD212" s="11">
        <f t="shared" si="29"/>
        <v>2508086.9546879926</v>
      </c>
      <c r="AE212" s="11" t="s">
        <v>45</v>
      </c>
      <c r="AF212" s="16">
        <v>0</v>
      </c>
      <c r="AG212" s="11" t="s">
        <v>46</v>
      </c>
      <c r="AH212" s="11" t="s">
        <v>47</v>
      </c>
      <c r="AI212" s="10" t="s">
        <v>256</v>
      </c>
      <c r="AJ212" s="10" t="s">
        <v>317</v>
      </c>
      <c r="AK212" s="10"/>
    </row>
    <row r="213" spans="1:37" ht="39.75" customHeight="1" x14ac:dyDescent="0.25">
      <c r="A213" s="10">
        <v>212</v>
      </c>
      <c r="B213" s="10" t="s">
        <v>37</v>
      </c>
      <c r="C213" s="10" t="s">
        <v>38</v>
      </c>
      <c r="D213" s="10" t="s">
        <v>39</v>
      </c>
      <c r="E213" s="96" t="s">
        <v>774</v>
      </c>
      <c r="F213" s="99" t="s">
        <v>1205</v>
      </c>
      <c r="G213" s="111">
        <v>43115</v>
      </c>
      <c r="H213" s="112" t="s">
        <v>91</v>
      </c>
      <c r="I213" s="112" t="s">
        <v>148</v>
      </c>
      <c r="J213" s="10" t="s">
        <v>112</v>
      </c>
      <c r="K213" s="112" t="s">
        <v>1017</v>
      </c>
      <c r="L213" s="112" t="s">
        <v>717</v>
      </c>
      <c r="M213" s="113" t="s">
        <v>108</v>
      </c>
      <c r="N213" s="113" t="s">
        <v>109</v>
      </c>
      <c r="O213" s="112" t="s">
        <v>676</v>
      </c>
      <c r="P213" s="127">
        <v>27599318</v>
      </c>
      <c r="Q213" s="91">
        <v>151.87</v>
      </c>
      <c r="R213" s="10">
        <v>78.627482245254299</v>
      </c>
      <c r="S213" s="92">
        <f t="shared" si="25"/>
        <v>53308440.0640717</v>
      </c>
      <c r="T213" s="12">
        <v>0.01</v>
      </c>
      <c r="U213" s="11">
        <f t="shared" si="26"/>
        <v>533084.40064071701</v>
      </c>
      <c r="V213" s="10">
        <v>6</v>
      </c>
      <c r="W213" s="14">
        <v>46022</v>
      </c>
      <c r="X213" s="131">
        <v>46947</v>
      </c>
      <c r="Y213" s="13">
        <f t="shared" si="27"/>
        <v>2190</v>
      </c>
      <c r="Z213" s="130">
        <f t="shared" si="24"/>
        <v>925</v>
      </c>
      <c r="AA213" s="93">
        <v>5.0999999999999997E-2</v>
      </c>
      <c r="AB213" s="93">
        <v>0.12039999999999999</v>
      </c>
      <c r="AC213" s="11">
        <f t="shared" si="28"/>
        <v>604703.64064094028</v>
      </c>
      <c r="AD213" s="11">
        <f t="shared" si="29"/>
        <v>453334.71086457185</v>
      </c>
      <c r="AE213" s="11" t="s">
        <v>45</v>
      </c>
      <c r="AF213" s="16">
        <v>0</v>
      </c>
      <c r="AG213" s="11" t="s">
        <v>46</v>
      </c>
      <c r="AH213" s="11" t="s">
        <v>47</v>
      </c>
      <c r="AI213" s="15" t="s">
        <v>66</v>
      </c>
      <c r="AJ213" s="10" t="s">
        <v>345</v>
      </c>
      <c r="AK213" s="10"/>
    </row>
    <row r="214" spans="1:37" ht="39.75" customHeight="1" x14ac:dyDescent="0.25">
      <c r="A214" s="10">
        <v>213</v>
      </c>
      <c r="B214" s="10" t="s">
        <v>37</v>
      </c>
      <c r="C214" s="10" t="s">
        <v>38</v>
      </c>
      <c r="D214" s="10" t="s">
        <v>39</v>
      </c>
      <c r="E214" s="96" t="s">
        <v>774</v>
      </c>
      <c r="F214" s="99" t="s">
        <v>1206</v>
      </c>
      <c r="G214" s="111">
        <v>43130</v>
      </c>
      <c r="H214" s="112" t="s">
        <v>91</v>
      </c>
      <c r="I214" s="112" t="s">
        <v>114</v>
      </c>
      <c r="J214" s="98" t="s">
        <v>82</v>
      </c>
      <c r="K214" s="112" t="s">
        <v>1017</v>
      </c>
      <c r="L214" s="112" t="s">
        <v>877</v>
      </c>
      <c r="M214" s="88" t="s">
        <v>354</v>
      </c>
      <c r="N214" s="113" t="s">
        <v>354</v>
      </c>
      <c r="O214" s="112" t="s">
        <v>554</v>
      </c>
      <c r="P214" s="127">
        <v>1726619530</v>
      </c>
      <c r="Q214" s="91">
        <v>151.87</v>
      </c>
      <c r="R214" s="10">
        <v>78.627482245254299</v>
      </c>
      <c r="S214" s="92">
        <f t="shared" si="25"/>
        <v>3334987977.9080281</v>
      </c>
      <c r="T214" s="12">
        <v>0.01</v>
      </c>
      <c r="U214" s="11">
        <f t="shared" si="26"/>
        <v>33349879.779080283</v>
      </c>
      <c r="V214" s="10">
        <v>6</v>
      </c>
      <c r="W214" s="14">
        <v>46022</v>
      </c>
      <c r="X214" s="131">
        <v>46947</v>
      </c>
      <c r="Y214" s="13">
        <f t="shared" si="27"/>
        <v>2190</v>
      </c>
      <c r="Z214" s="130">
        <f t="shared" si="24"/>
        <v>925</v>
      </c>
      <c r="AA214" s="93">
        <v>5.0999999999999997E-2</v>
      </c>
      <c r="AB214" s="93">
        <v>0.12039999999999999</v>
      </c>
      <c r="AC214" s="11">
        <f t="shared" si="28"/>
        <v>37830395.511684351</v>
      </c>
      <c r="AD214" s="11">
        <f t="shared" si="29"/>
        <v>28360721.283245943</v>
      </c>
      <c r="AE214" s="11" t="s">
        <v>45</v>
      </c>
      <c r="AF214" s="16">
        <v>0</v>
      </c>
      <c r="AG214" s="11" t="s">
        <v>46</v>
      </c>
      <c r="AH214" s="11" t="s">
        <v>47</v>
      </c>
      <c r="AI214" s="15" t="s">
        <v>66</v>
      </c>
      <c r="AJ214" s="10" t="s">
        <v>345</v>
      </c>
      <c r="AK214" s="10"/>
    </row>
    <row r="215" spans="1:37" ht="39.75" customHeight="1" x14ac:dyDescent="0.25">
      <c r="A215" s="10">
        <v>214</v>
      </c>
      <c r="B215" s="10" t="s">
        <v>37</v>
      </c>
      <c r="C215" s="10" t="s">
        <v>38</v>
      </c>
      <c r="D215" s="10" t="s">
        <v>39</v>
      </c>
      <c r="E215" s="85" t="s">
        <v>40</v>
      </c>
      <c r="F215" s="104" t="s">
        <v>921</v>
      </c>
      <c r="G215" s="108">
        <v>43132</v>
      </c>
      <c r="H215" s="96" t="s">
        <v>708</v>
      </c>
      <c r="I215" s="85" t="s">
        <v>348</v>
      </c>
      <c r="J215" s="10" t="s">
        <v>349</v>
      </c>
      <c r="K215" s="96" t="s">
        <v>1017</v>
      </c>
      <c r="L215" s="96" t="s">
        <v>563</v>
      </c>
      <c r="M215" s="104" t="s">
        <v>354</v>
      </c>
      <c r="N215" s="104" t="s">
        <v>354</v>
      </c>
      <c r="O215" s="95" t="s">
        <v>678</v>
      </c>
      <c r="P215" s="129">
        <v>284109742</v>
      </c>
      <c r="Q215" s="91">
        <v>151.87</v>
      </c>
      <c r="R215" s="10">
        <v>78.627482245254299</v>
      </c>
      <c r="S215" s="92">
        <f t="shared" si="25"/>
        <v>548761645.23434496</v>
      </c>
      <c r="T215" s="12">
        <v>0.01</v>
      </c>
      <c r="U215" s="11">
        <f t="shared" si="26"/>
        <v>5487616.4523434499</v>
      </c>
      <c r="V215" s="10">
        <v>6</v>
      </c>
      <c r="W215" s="14">
        <v>46022</v>
      </c>
      <c r="X215" s="131">
        <v>46947</v>
      </c>
      <c r="Y215" s="13">
        <f t="shared" si="27"/>
        <v>2190</v>
      </c>
      <c r="Z215" s="130">
        <f t="shared" si="24"/>
        <v>925</v>
      </c>
      <c r="AA215" s="93">
        <v>5.0999999999999997E-2</v>
      </c>
      <c r="AB215" s="93">
        <v>0.12039999999999999</v>
      </c>
      <c r="AC215" s="11">
        <f t="shared" si="28"/>
        <v>6224871.0395292453</v>
      </c>
      <c r="AD215" s="11">
        <f t="shared" si="29"/>
        <v>4666666.3191959336</v>
      </c>
      <c r="AE215" s="11" t="s">
        <v>45</v>
      </c>
      <c r="AF215" s="16">
        <v>0</v>
      </c>
      <c r="AG215" s="11" t="s">
        <v>46</v>
      </c>
      <c r="AH215" s="11" t="s">
        <v>47</v>
      </c>
      <c r="AI215" s="15" t="s">
        <v>66</v>
      </c>
      <c r="AJ215" s="10" t="s">
        <v>345</v>
      </c>
      <c r="AK215" s="10"/>
    </row>
    <row r="216" spans="1:37" ht="39.75" customHeight="1" x14ac:dyDescent="0.25">
      <c r="A216" s="10">
        <v>215</v>
      </c>
      <c r="B216" s="10" t="s">
        <v>37</v>
      </c>
      <c r="C216" s="10" t="s">
        <v>38</v>
      </c>
      <c r="D216" s="10" t="s">
        <v>39</v>
      </c>
      <c r="E216" s="95" t="s">
        <v>628</v>
      </c>
      <c r="F216" s="96" t="s">
        <v>1207</v>
      </c>
      <c r="G216" s="108">
        <v>43130</v>
      </c>
      <c r="H216" s="96" t="s">
        <v>708</v>
      </c>
      <c r="I216" s="85" t="s">
        <v>311</v>
      </c>
      <c r="J216" s="116" t="s">
        <v>312</v>
      </c>
      <c r="K216" s="96" t="s">
        <v>1017</v>
      </c>
      <c r="L216" s="96" t="s">
        <v>567</v>
      </c>
      <c r="M216" s="113" t="s">
        <v>354</v>
      </c>
      <c r="N216" s="104" t="s">
        <v>354</v>
      </c>
      <c r="O216" s="96" t="s">
        <v>553</v>
      </c>
      <c r="P216" s="129">
        <v>88347286</v>
      </c>
      <c r="Q216" s="91">
        <v>151.87</v>
      </c>
      <c r="R216" s="10">
        <v>78.627482245254299</v>
      </c>
      <c r="S216" s="92">
        <f t="shared" si="25"/>
        <v>170643926.80117676</v>
      </c>
      <c r="T216" s="12">
        <v>0.01</v>
      </c>
      <c r="U216" s="11">
        <f t="shared" si="26"/>
        <v>1706439.2680117677</v>
      </c>
      <c r="V216" s="10">
        <v>6</v>
      </c>
      <c r="W216" s="14">
        <v>46022</v>
      </c>
      <c r="X216" s="131">
        <v>46947</v>
      </c>
      <c r="Y216" s="13">
        <f t="shared" si="27"/>
        <v>2190</v>
      </c>
      <c r="Z216" s="130">
        <f t="shared" ref="Z216:Z244" si="30">+X216-W216</f>
        <v>925</v>
      </c>
      <c r="AA216" s="93">
        <v>5.0999999999999997E-2</v>
      </c>
      <c r="AB216" s="93">
        <v>0.12039999999999999</v>
      </c>
      <c r="AC216" s="11">
        <f t="shared" si="28"/>
        <v>1935697.3054532132</v>
      </c>
      <c r="AD216" s="11">
        <f t="shared" si="29"/>
        <v>1451155.1102269858</v>
      </c>
      <c r="AE216" s="11" t="s">
        <v>45</v>
      </c>
      <c r="AF216" s="16">
        <v>0</v>
      </c>
      <c r="AG216" s="11" t="s">
        <v>46</v>
      </c>
      <c r="AH216" s="11" t="s">
        <v>47</v>
      </c>
      <c r="AI216" s="15" t="s">
        <v>184</v>
      </c>
      <c r="AJ216" s="10" t="s">
        <v>345</v>
      </c>
      <c r="AK216" s="10"/>
    </row>
    <row r="217" spans="1:37" ht="39.75" customHeight="1" x14ac:dyDescent="0.25">
      <c r="A217" s="10">
        <v>216</v>
      </c>
      <c r="B217" s="10" t="s">
        <v>37</v>
      </c>
      <c r="C217" s="10" t="s">
        <v>38</v>
      </c>
      <c r="D217" s="10" t="s">
        <v>39</v>
      </c>
      <c r="E217" s="85" t="s">
        <v>40</v>
      </c>
      <c r="F217" s="104" t="s">
        <v>922</v>
      </c>
      <c r="G217" s="108">
        <v>43126</v>
      </c>
      <c r="H217" s="96" t="s">
        <v>706</v>
      </c>
      <c r="I217" s="95" t="s">
        <v>61</v>
      </c>
      <c r="J217" s="89" t="s">
        <v>59</v>
      </c>
      <c r="K217" s="96" t="s">
        <v>1011</v>
      </c>
      <c r="L217" s="96" t="s">
        <v>1078</v>
      </c>
      <c r="M217" s="113" t="s">
        <v>354</v>
      </c>
      <c r="N217" s="104" t="s">
        <v>354</v>
      </c>
      <c r="O217" s="96" t="s">
        <v>547</v>
      </c>
      <c r="P217" s="129">
        <v>741910861</v>
      </c>
      <c r="Q217" s="91">
        <v>151.87</v>
      </c>
      <c r="R217" s="10">
        <v>78.627482245254299</v>
      </c>
      <c r="S217" s="92">
        <f t="shared" si="25"/>
        <v>1433010434.044143</v>
      </c>
      <c r="T217" s="12">
        <v>0.01</v>
      </c>
      <c r="U217" s="11">
        <f t="shared" si="26"/>
        <v>14330104.34044143</v>
      </c>
      <c r="V217" s="10">
        <v>6</v>
      </c>
      <c r="W217" s="14">
        <v>46022</v>
      </c>
      <c r="X217" s="131">
        <v>46947</v>
      </c>
      <c r="Y217" s="13">
        <f t="shared" si="27"/>
        <v>2190</v>
      </c>
      <c r="Z217" s="130">
        <f t="shared" si="30"/>
        <v>925</v>
      </c>
      <c r="AA217" s="93">
        <v>5.0999999999999997E-2</v>
      </c>
      <c r="AB217" s="93">
        <v>0.12039999999999999</v>
      </c>
      <c r="AC217" s="11">
        <f t="shared" si="28"/>
        <v>16255336.4064197</v>
      </c>
      <c r="AD217" s="11">
        <f t="shared" si="29"/>
        <v>12186313.649443096</v>
      </c>
      <c r="AE217" s="11" t="s">
        <v>45</v>
      </c>
      <c r="AF217" s="16">
        <v>0</v>
      </c>
      <c r="AG217" s="11" t="s">
        <v>46</v>
      </c>
      <c r="AH217" s="11" t="s">
        <v>47</v>
      </c>
      <c r="AI217" s="15" t="s">
        <v>66</v>
      </c>
      <c r="AJ217" s="10" t="s">
        <v>345</v>
      </c>
      <c r="AK217" s="10"/>
    </row>
    <row r="218" spans="1:37" ht="39.75" customHeight="1" x14ac:dyDescent="0.25">
      <c r="A218" s="10">
        <v>217</v>
      </c>
      <c r="B218" s="10" t="s">
        <v>37</v>
      </c>
      <c r="C218" s="10" t="s">
        <v>38</v>
      </c>
      <c r="D218" s="10" t="s">
        <v>39</v>
      </c>
      <c r="E218" s="85" t="s">
        <v>40</v>
      </c>
      <c r="F218" s="85" t="s">
        <v>351</v>
      </c>
      <c r="G218" s="87">
        <v>43125</v>
      </c>
      <c r="H218" s="88" t="s">
        <v>709</v>
      </c>
      <c r="I218" s="88" t="s">
        <v>226</v>
      </c>
      <c r="J218" s="89" t="s">
        <v>59</v>
      </c>
      <c r="K218" s="88" t="s">
        <v>1011</v>
      </c>
      <c r="L218" s="88" t="s">
        <v>352</v>
      </c>
      <c r="M218" s="113" t="s">
        <v>354</v>
      </c>
      <c r="N218" s="88" t="s">
        <v>354</v>
      </c>
      <c r="O218" s="88" t="s">
        <v>676</v>
      </c>
      <c r="P218" s="133">
        <v>694242266</v>
      </c>
      <c r="Q218" s="91">
        <v>151.87</v>
      </c>
      <c r="R218" s="10">
        <v>78.627482245254299</v>
      </c>
      <c r="S218" s="92">
        <f t="shared" si="25"/>
        <v>1340937925.6040428</v>
      </c>
      <c r="T218" s="12">
        <v>0.45</v>
      </c>
      <c r="U218" s="11">
        <f t="shared" si="26"/>
        <v>603422066.52181923</v>
      </c>
      <c r="V218" s="10">
        <v>6</v>
      </c>
      <c r="W218" s="14">
        <v>46022</v>
      </c>
      <c r="X218" s="131">
        <v>46947</v>
      </c>
      <c r="Y218" s="13">
        <f t="shared" si="27"/>
        <v>2190</v>
      </c>
      <c r="Z218" s="130">
        <f t="shared" si="30"/>
        <v>925</v>
      </c>
      <c r="AA218" s="93">
        <v>5.0999999999999997E-2</v>
      </c>
      <c r="AB218" s="93">
        <v>0.12039999999999999</v>
      </c>
      <c r="AC218" s="11">
        <f t="shared" si="28"/>
        <v>684491086.27125204</v>
      </c>
      <c r="AD218" s="11">
        <f t="shared" si="29"/>
        <v>513149827.17030835</v>
      </c>
      <c r="AE218" s="11" t="s">
        <v>45</v>
      </c>
      <c r="AF218" s="16">
        <v>0</v>
      </c>
      <c r="AG218" s="11" t="s">
        <v>46</v>
      </c>
      <c r="AH218" s="11" t="s">
        <v>47</v>
      </c>
      <c r="AI218" s="15" t="s">
        <v>184</v>
      </c>
      <c r="AJ218" s="10" t="s">
        <v>350</v>
      </c>
      <c r="AK218" s="10"/>
    </row>
    <row r="219" spans="1:37" ht="39.75" customHeight="1" x14ac:dyDescent="0.25">
      <c r="A219" s="10">
        <v>218</v>
      </c>
      <c r="B219" s="10" t="s">
        <v>37</v>
      </c>
      <c r="C219" s="10" t="s">
        <v>38</v>
      </c>
      <c r="D219" s="10" t="s">
        <v>39</v>
      </c>
      <c r="E219" s="85" t="s">
        <v>40</v>
      </c>
      <c r="F219" s="85" t="s">
        <v>1153</v>
      </c>
      <c r="G219" s="87">
        <v>43115</v>
      </c>
      <c r="H219" s="88" t="s">
        <v>709</v>
      </c>
      <c r="I219" s="88" t="s">
        <v>42</v>
      </c>
      <c r="J219" s="89" t="s">
        <v>43</v>
      </c>
      <c r="K219" s="88" t="s">
        <v>1011</v>
      </c>
      <c r="L219" s="88" t="s">
        <v>583</v>
      </c>
      <c r="M219" s="104" t="s">
        <v>354</v>
      </c>
      <c r="N219" s="88" t="s">
        <v>354</v>
      </c>
      <c r="O219" s="88" t="s">
        <v>676</v>
      </c>
      <c r="P219" s="133">
        <v>2348179.2599999998</v>
      </c>
      <c r="Q219" s="91">
        <v>151.87</v>
      </c>
      <c r="R219" s="10">
        <v>78.627482245254299</v>
      </c>
      <c r="S219" s="92">
        <f t="shared" si="25"/>
        <v>4535538.6441580262</v>
      </c>
      <c r="T219" s="12">
        <v>0.01</v>
      </c>
      <c r="U219" s="11">
        <f t="shared" si="26"/>
        <v>45355.38644158026</v>
      </c>
      <c r="V219" s="10">
        <v>6</v>
      </c>
      <c r="W219" s="14">
        <v>46022</v>
      </c>
      <c r="X219" s="131">
        <v>46947</v>
      </c>
      <c r="Y219" s="13">
        <f t="shared" si="27"/>
        <v>2190</v>
      </c>
      <c r="Z219" s="130">
        <f t="shared" si="30"/>
        <v>925</v>
      </c>
      <c r="AA219" s="93">
        <v>5.0999999999999997E-2</v>
      </c>
      <c r="AB219" s="93">
        <v>0.12039999999999999</v>
      </c>
      <c r="AC219" s="11">
        <f t="shared" si="28"/>
        <v>51448.827373181775</v>
      </c>
      <c r="AD219" s="11">
        <f t="shared" si="29"/>
        <v>38570.198216140117</v>
      </c>
      <c r="AE219" s="11" t="s">
        <v>45</v>
      </c>
      <c r="AF219" s="16">
        <v>0</v>
      </c>
      <c r="AG219" s="11" t="s">
        <v>46</v>
      </c>
      <c r="AH219" s="11" t="s">
        <v>47</v>
      </c>
      <c r="AI219" s="15" t="s">
        <v>66</v>
      </c>
      <c r="AJ219" s="10" t="s">
        <v>345</v>
      </c>
      <c r="AK219" s="10"/>
    </row>
    <row r="220" spans="1:37" ht="39.75" customHeight="1" x14ac:dyDescent="0.25">
      <c r="A220" s="10">
        <v>219</v>
      </c>
      <c r="B220" s="10" t="s">
        <v>37</v>
      </c>
      <c r="C220" s="10" t="s">
        <v>38</v>
      </c>
      <c r="D220" s="10" t="s">
        <v>39</v>
      </c>
      <c r="E220" s="85" t="s">
        <v>40</v>
      </c>
      <c r="F220" s="85" t="s">
        <v>701</v>
      </c>
      <c r="G220" s="87">
        <v>43089</v>
      </c>
      <c r="H220" s="88" t="s">
        <v>709</v>
      </c>
      <c r="I220" s="88" t="s">
        <v>42</v>
      </c>
      <c r="J220" s="89" t="s">
        <v>43</v>
      </c>
      <c r="K220" s="88" t="s">
        <v>1011</v>
      </c>
      <c r="L220" s="88" t="s">
        <v>353</v>
      </c>
      <c r="M220" s="104" t="s">
        <v>354</v>
      </c>
      <c r="N220" s="88" t="s">
        <v>354</v>
      </c>
      <c r="O220" s="88" t="s">
        <v>539</v>
      </c>
      <c r="P220" s="133">
        <v>308307206.73000002</v>
      </c>
      <c r="Q220" s="91">
        <v>151.87</v>
      </c>
      <c r="R220" s="10">
        <v>78.627482245254299</v>
      </c>
      <c r="S220" s="92">
        <f t="shared" si="25"/>
        <v>595499361.66131234</v>
      </c>
      <c r="T220" s="12">
        <v>0.01</v>
      </c>
      <c r="U220" s="11">
        <f t="shared" si="26"/>
        <v>5954993.6166131236</v>
      </c>
      <c r="V220" s="10">
        <v>6</v>
      </c>
      <c r="W220" s="14">
        <v>46022</v>
      </c>
      <c r="X220" s="131">
        <v>46947</v>
      </c>
      <c r="Y220" s="13">
        <f t="shared" si="27"/>
        <v>2190</v>
      </c>
      <c r="Z220" s="130">
        <f t="shared" si="30"/>
        <v>925</v>
      </c>
      <c r="AA220" s="93">
        <v>5.0999999999999997E-2</v>
      </c>
      <c r="AB220" s="93">
        <v>0.12039999999999999</v>
      </c>
      <c r="AC220" s="11">
        <f t="shared" si="28"/>
        <v>6755039.7566153621</v>
      </c>
      <c r="AD220" s="11">
        <f t="shared" si="29"/>
        <v>5064123.6287218519</v>
      </c>
      <c r="AE220" s="11" t="s">
        <v>45</v>
      </c>
      <c r="AF220" s="16">
        <v>0</v>
      </c>
      <c r="AG220" s="11" t="s">
        <v>46</v>
      </c>
      <c r="AH220" s="11" t="s">
        <v>47</v>
      </c>
      <c r="AI220" s="15" t="s">
        <v>66</v>
      </c>
      <c r="AJ220" s="10" t="s">
        <v>345</v>
      </c>
      <c r="AK220" s="10"/>
    </row>
    <row r="221" spans="1:37" ht="39.75" customHeight="1" x14ac:dyDescent="0.25">
      <c r="A221" s="10">
        <v>220</v>
      </c>
      <c r="B221" s="10" t="s">
        <v>37</v>
      </c>
      <c r="C221" s="10" t="s">
        <v>38</v>
      </c>
      <c r="D221" s="10" t="s">
        <v>39</v>
      </c>
      <c r="E221" s="95" t="s">
        <v>628</v>
      </c>
      <c r="F221" s="95" t="s">
        <v>1208</v>
      </c>
      <c r="G221" s="108">
        <v>43118</v>
      </c>
      <c r="H221" s="96" t="s">
        <v>706</v>
      </c>
      <c r="I221" s="85" t="s">
        <v>262</v>
      </c>
      <c r="J221" s="116" t="s">
        <v>263</v>
      </c>
      <c r="K221" s="96" t="s">
        <v>985</v>
      </c>
      <c r="L221" s="96" t="s">
        <v>584</v>
      </c>
      <c r="M221" s="104" t="s">
        <v>354</v>
      </c>
      <c r="N221" s="104" t="s">
        <v>354</v>
      </c>
      <c r="O221" s="96" t="s">
        <v>547</v>
      </c>
      <c r="P221" s="129">
        <v>8766937557</v>
      </c>
      <c r="Q221" s="91">
        <v>151.87</v>
      </c>
      <c r="R221" s="10">
        <v>78.627482245254299</v>
      </c>
      <c r="S221" s="92">
        <f t="shared" si="25"/>
        <v>16933453402.826607</v>
      </c>
      <c r="T221" s="12">
        <v>0.01</v>
      </c>
      <c r="U221" s="11">
        <f t="shared" si="26"/>
        <v>169334534.02826607</v>
      </c>
      <c r="V221" s="10">
        <v>6</v>
      </c>
      <c r="W221" s="14">
        <v>46022</v>
      </c>
      <c r="X221" s="131">
        <v>46947</v>
      </c>
      <c r="Y221" s="13">
        <f t="shared" si="27"/>
        <v>2190</v>
      </c>
      <c r="Z221" s="130">
        <f t="shared" si="30"/>
        <v>925</v>
      </c>
      <c r="AA221" s="93">
        <v>5.0999999999999997E-2</v>
      </c>
      <c r="AB221" s="93">
        <v>0.12039999999999999</v>
      </c>
      <c r="AC221" s="11">
        <f t="shared" si="28"/>
        <v>192084422.44803622</v>
      </c>
      <c r="AD221" s="11">
        <f t="shared" si="29"/>
        <v>144002004.05569261</v>
      </c>
      <c r="AE221" s="11" t="s">
        <v>45</v>
      </c>
      <c r="AF221" s="16">
        <v>0</v>
      </c>
      <c r="AG221" s="11" t="s">
        <v>46</v>
      </c>
      <c r="AH221" s="11" t="s">
        <v>47</v>
      </c>
      <c r="AI221" s="15" t="s">
        <v>66</v>
      </c>
      <c r="AJ221" s="10" t="s">
        <v>345</v>
      </c>
      <c r="AK221" s="10"/>
    </row>
    <row r="222" spans="1:37" ht="39.75" customHeight="1" x14ac:dyDescent="0.25">
      <c r="A222" s="10">
        <v>221</v>
      </c>
      <c r="B222" s="10" t="s">
        <v>37</v>
      </c>
      <c r="C222" s="10" t="s">
        <v>38</v>
      </c>
      <c r="D222" s="10" t="s">
        <v>39</v>
      </c>
      <c r="E222" s="85" t="s">
        <v>774</v>
      </c>
      <c r="F222" s="86" t="s">
        <v>1209</v>
      </c>
      <c r="G222" s="87">
        <v>43131</v>
      </c>
      <c r="H222" s="88" t="s">
        <v>709</v>
      </c>
      <c r="I222" s="88" t="s">
        <v>211</v>
      </c>
      <c r="J222" s="10" t="s">
        <v>112</v>
      </c>
      <c r="K222" s="88" t="s">
        <v>1027</v>
      </c>
      <c r="L222" s="88" t="s">
        <v>326</v>
      </c>
      <c r="M222" s="88" t="s">
        <v>354</v>
      </c>
      <c r="N222" s="90" t="s">
        <v>354</v>
      </c>
      <c r="O222" s="88" t="s">
        <v>679</v>
      </c>
      <c r="P222" s="142">
        <v>84812726</v>
      </c>
      <c r="Q222" s="91">
        <v>151.87</v>
      </c>
      <c r="R222" s="10">
        <v>78.627482245254299</v>
      </c>
      <c r="S222" s="92">
        <f t="shared" si="25"/>
        <v>163816878.39683339</v>
      </c>
      <c r="T222" s="12">
        <v>0.01</v>
      </c>
      <c r="U222" s="11">
        <f t="shared" si="26"/>
        <v>1638168.7839683339</v>
      </c>
      <c r="V222" s="10">
        <v>6</v>
      </c>
      <c r="W222" s="14">
        <v>46022</v>
      </c>
      <c r="X222" s="131">
        <v>46947</v>
      </c>
      <c r="Y222" s="13">
        <f t="shared" si="27"/>
        <v>2190</v>
      </c>
      <c r="Z222" s="130">
        <f t="shared" si="30"/>
        <v>925</v>
      </c>
      <c r="AA222" s="93">
        <v>5.0999999999999997E-2</v>
      </c>
      <c r="AB222" s="93">
        <v>0.12039999999999999</v>
      </c>
      <c r="AC222" s="11">
        <f t="shared" si="28"/>
        <v>1858254.7650229081</v>
      </c>
      <c r="AD222" s="11">
        <f t="shared" si="29"/>
        <v>1393097.9243344399</v>
      </c>
      <c r="AE222" s="11" t="s">
        <v>45</v>
      </c>
      <c r="AF222" s="16">
        <v>0</v>
      </c>
      <c r="AG222" s="11" t="s">
        <v>46</v>
      </c>
      <c r="AH222" s="11" t="s">
        <v>47</v>
      </c>
      <c r="AI222" s="15" t="s">
        <v>66</v>
      </c>
      <c r="AJ222" s="10" t="s">
        <v>345</v>
      </c>
      <c r="AK222" s="10"/>
    </row>
    <row r="223" spans="1:37" ht="39.75" customHeight="1" x14ac:dyDescent="0.25">
      <c r="A223" s="10">
        <v>222</v>
      </c>
      <c r="B223" s="10" t="s">
        <v>37</v>
      </c>
      <c r="C223" s="10" t="s">
        <v>38</v>
      </c>
      <c r="D223" s="10" t="s">
        <v>39</v>
      </c>
      <c r="E223" s="85" t="s">
        <v>40</v>
      </c>
      <c r="F223" s="86" t="s">
        <v>355</v>
      </c>
      <c r="G223" s="87">
        <v>43126</v>
      </c>
      <c r="H223" s="88" t="s">
        <v>709</v>
      </c>
      <c r="I223" s="88" t="s">
        <v>42</v>
      </c>
      <c r="J223" s="89" t="s">
        <v>43</v>
      </c>
      <c r="K223" s="88" t="s">
        <v>1028</v>
      </c>
      <c r="L223" s="88" t="s">
        <v>356</v>
      </c>
      <c r="M223" s="88" t="s">
        <v>354</v>
      </c>
      <c r="N223" s="90" t="s">
        <v>354</v>
      </c>
      <c r="O223" s="88" t="s">
        <v>675</v>
      </c>
      <c r="P223" s="142">
        <v>7517271594</v>
      </c>
      <c r="Q223" s="91">
        <v>151.87</v>
      </c>
      <c r="R223" s="10">
        <v>78.627482245254299</v>
      </c>
      <c r="S223" s="92">
        <f t="shared" si="25"/>
        <v>14519707415.0201</v>
      </c>
      <c r="T223" s="12">
        <v>0.01</v>
      </c>
      <c r="U223" s="11">
        <f t="shared" si="26"/>
        <v>145197074.15020099</v>
      </c>
      <c r="V223" s="10">
        <v>6</v>
      </c>
      <c r="W223" s="14">
        <v>46022</v>
      </c>
      <c r="X223" s="131">
        <v>46947</v>
      </c>
      <c r="Y223" s="13">
        <f t="shared" si="27"/>
        <v>2190</v>
      </c>
      <c r="Z223" s="130">
        <f t="shared" si="30"/>
        <v>925</v>
      </c>
      <c r="AA223" s="93">
        <v>5.0999999999999997E-2</v>
      </c>
      <c r="AB223" s="93">
        <v>0.12039999999999999</v>
      </c>
      <c r="AC223" s="11">
        <f t="shared" si="28"/>
        <v>164704124.231567</v>
      </c>
      <c r="AD223" s="11">
        <f t="shared" si="29"/>
        <v>123475520.10366519</v>
      </c>
      <c r="AE223" s="11" t="s">
        <v>45</v>
      </c>
      <c r="AF223" s="16">
        <v>0</v>
      </c>
      <c r="AG223" s="11" t="s">
        <v>46</v>
      </c>
      <c r="AH223" s="11" t="s">
        <v>47</v>
      </c>
      <c r="AI223" s="15" t="s">
        <v>66</v>
      </c>
      <c r="AJ223" s="10" t="s">
        <v>345</v>
      </c>
      <c r="AK223" s="10"/>
    </row>
    <row r="224" spans="1:37" ht="39.75" customHeight="1" x14ac:dyDescent="0.25">
      <c r="A224" s="10">
        <v>223</v>
      </c>
      <c r="B224" s="10" t="s">
        <v>37</v>
      </c>
      <c r="C224" s="10" t="s">
        <v>38</v>
      </c>
      <c r="D224" s="10" t="s">
        <v>39</v>
      </c>
      <c r="E224" s="85" t="s">
        <v>774</v>
      </c>
      <c r="F224" s="104" t="s">
        <v>1210</v>
      </c>
      <c r="G224" s="111">
        <v>43119</v>
      </c>
      <c r="H224" s="88" t="s">
        <v>709</v>
      </c>
      <c r="I224" s="113" t="s">
        <v>42</v>
      </c>
      <c r="J224" s="89" t="s">
        <v>43</v>
      </c>
      <c r="K224" s="112" t="s">
        <v>983</v>
      </c>
      <c r="L224" s="112" t="s">
        <v>44</v>
      </c>
      <c r="M224" s="88" t="s">
        <v>354</v>
      </c>
      <c r="N224" s="90" t="s">
        <v>354</v>
      </c>
      <c r="O224" s="88" t="s">
        <v>676</v>
      </c>
      <c r="P224" s="147">
        <v>5200475944.79</v>
      </c>
      <c r="Q224" s="91">
        <v>151.87</v>
      </c>
      <c r="R224" s="10">
        <v>78.627482245254299</v>
      </c>
      <c r="S224" s="92">
        <f t="shared" si="25"/>
        <v>10044786621.447832</v>
      </c>
      <c r="T224" s="12">
        <v>0.01</v>
      </c>
      <c r="U224" s="11">
        <f t="shared" si="26"/>
        <v>100447866.21447833</v>
      </c>
      <c r="V224" s="10">
        <v>6</v>
      </c>
      <c r="W224" s="14">
        <v>46022</v>
      </c>
      <c r="X224" s="131">
        <v>46947</v>
      </c>
      <c r="Y224" s="13">
        <f t="shared" si="27"/>
        <v>2190</v>
      </c>
      <c r="Z224" s="130">
        <f t="shared" si="30"/>
        <v>925</v>
      </c>
      <c r="AA224" s="93">
        <v>5.0999999999999997E-2</v>
      </c>
      <c r="AB224" s="93">
        <v>0.12039999999999999</v>
      </c>
      <c r="AC224" s="11">
        <f t="shared" si="28"/>
        <v>113942914.70826004</v>
      </c>
      <c r="AD224" s="11">
        <f t="shared" si="29"/>
        <v>85420815.789344341</v>
      </c>
      <c r="AE224" s="11" t="s">
        <v>45</v>
      </c>
      <c r="AF224" s="16">
        <v>0</v>
      </c>
      <c r="AG224" s="11" t="s">
        <v>46</v>
      </c>
      <c r="AH224" s="11" t="s">
        <v>47</v>
      </c>
      <c r="AI224" s="15" t="s">
        <v>66</v>
      </c>
      <c r="AJ224" s="10" t="s">
        <v>345</v>
      </c>
      <c r="AK224" s="10"/>
    </row>
    <row r="225" spans="1:37" ht="39.75" customHeight="1" x14ac:dyDescent="0.25">
      <c r="A225" s="10">
        <v>224</v>
      </c>
      <c r="B225" s="10" t="s">
        <v>37</v>
      </c>
      <c r="C225" s="10" t="s">
        <v>38</v>
      </c>
      <c r="D225" s="10" t="s">
        <v>39</v>
      </c>
      <c r="E225" s="96" t="s">
        <v>774</v>
      </c>
      <c r="F225" s="99" t="s">
        <v>1211</v>
      </c>
      <c r="G225" s="111">
        <v>43032</v>
      </c>
      <c r="H225" s="112" t="s">
        <v>91</v>
      </c>
      <c r="I225" s="113" t="s">
        <v>61</v>
      </c>
      <c r="J225" s="89" t="s">
        <v>59</v>
      </c>
      <c r="K225" s="112" t="s">
        <v>1017</v>
      </c>
      <c r="L225" s="112" t="s">
        <v>857</v>
      </c>
      <c r="M225" s="104" t="s">
        <v>354</v>
      </c>
      <c r="N225" s="113" t="s">
        <v>354</v>
      </c>
      <c r="O225" s="112" t="s">
        <v>549</v>
      </c>
      <c r="P225" s="127">
        <v>191350765</v>
      </c>
      <c r="Q225" s="91">
        <v>151.87</v>
      </c>
      <c r="R225" s="10">
        <v>78.627482245254299</v>
      </c>
      <c r="S225" s="92">
        <f t="shared" si="25"/>
        <v>369596480.14551544</v>
      </c>
      <c r="T225" s="12">
        <v>0.01</v>
      </c>
      <c r="U225" s="11">
        <f t="shared" si="26"/>
        <v>3695964.8014551545</v>
      </c>
      <c r="V225" s="10">
        <v>6</v>
      </c>
      <c r="W225" s="14">
        <v>46022</v>
      </c>
      <c r="X225" s="131">
        <v>46947</v>
      </c>
      <c r="Y225" s="13">
        <f t="shared" si="27"/>
        <v>2190</v>
      </c>
      <c r="Z225" s="130">
        <f t="shared" si="30"/>
        <v>925</v>
      </c>
      <c r="AA225" s="93">
        <v>5.0999999999999997E-2</v>
      </c>
      <c r="AB225" s="93">
        <v>0.12039999999999999</v>
      </c>
      <c r="AC225" s="11">
        <f t="shared" si="28"/>
        <v>4192513.1713373852</v>
      </c>
      <c r="AD225" s="11">
        <f t="shared" si="29"/>
        <v>3143046.6406811071</v>
      </c>
      <c r="AE225" s="11" t="s">
        <v>45</v>
      </c>
      <c r="AF225" s="16">
        <v>0</v>
      </c>
      <c r="AG225" s="11" t="s">
        <v>46</v>
      </c>
      <c r="AH225" s="11" t="s">
        <v>47</v>
      </c>
      <c r="AI225" s="15" t="s">
        <v>66</v>
      </c>
      <c r="AJ225" s="10" t="s">
        <v>345</v>
      </c>
      <c r="AK225" s="10"/>
    </row>
    <row r="226" spans="1:37" ht="39.75" customHeight="1" x14ac:dyDescent="0.25">
      <c r="A226" s="10">
        <v>225</v>
      </c>
      <c r="B226" s="10" t="s">
        <v>37</v>
      </c>
      <c r="C226" s="10" t="s">
        <v>38</v>
      </c>
      <c r="D226" s="10" t="s">
        <v>39</v>
      </c>
      <c r="E226" s="95" t="s">
        <v>628</v>
      </c>
      <c r="F226" s="96" t="s">
        <v>1491</v>
      </c>
      <c r="G226" s="108">
        <v>43013</v>
      </c>
      <c r="H226" s="96" t="s">
        <v>708</v>
      </c>
      <c r="I226" s="85" t="s">
        <v>214</v>
      </c>
      <c r="J226" s="98" t="s">
        <v>82</v>
      </c>
      <c r="K226" s="96" t="s">
        <v>1008</v>
      </c>
      <c r="L226" s="96" t="s">
        <v>1079</v>
      </c>
      <c r="M226" s="90" t="s">
        <v>354</v>
      </c>
      <c r="N226" s="104" t="s">
        <v>354</v>
      </c>
      <c r="O226" s="96" t="s">
        <v>547</v>
      </c>
      <c r="P226" s="129">
        <v>561312805</v>
      </c>
      <c r="Q226" s="91">
        <v>151.87</v>
      </c>
      <c r="R226" s="10">
        <v>78.627482245254299</v>
      </c>
      <c r="S226" s="92">
        <f t="shared" si="25"/>
        <v>1084182950.5547371</v>
      </c>
      <c r="T226" s="12">
        <v>0.01</v>
      </c>
      <c r="U226" s="11">
        <f t="shared" si="26"/>
        <v>10841829.505547371</v>
      </c>
      <c r="V226" s="10">
        <v>6</v>
      </c>
      <c r="W226" s="14">
        <v>46022</v>
      </c>
      <c r="X226" s="131">
        <v>46947</v>
      </c>
      <c r="Y226" s="13">
        <f t="shared" si="27"/>
        <v>2190</v>
      </c>
      <c r="Z226" s="130">
        <f t="shared" si="30"/>
        <v>925</v>
      </c>
      <c r="AA226" s="93">
        <v>5.0999999999999997E-2</v>
      </c>
      <c r="AB226" s="93">
        <v>0.12039999999999999</v>
      </c>
      <c r="AC226" s="11">
        <f t="shared" si="28"/>
        <v>12298416.095712153</v>
      </c>
      <c r="AD226" s="11">
        <f t="shared" si="29"/>
        <v>9219886.4536890648</v>
      </c>
      <c r="AE226" s="11" t="s">
        <v>45</v>
      </c>
      <c r="AF226" s="16">
        <v>0</v>
      </c>
      <c r="AG226" s="11" t="s">
        <v>46</v>
      </c>
      <c r="AH226" s="11" t="s">
        <v>47</v>
      </c>
      <c r="AI226" s="15" t="s">
        <v>66</v>
      </c>
      <c r="AJ226" s="10" t="s">
        <v>345</v>
      </c>
      <c r="AK226" s="10"/>
    </row>
    <row r="227" spans="1:37" ht="39.75" customHeight="1" x14ac:dyDescent="0.25">
      <c r="A227" s="10">
        <v>226</v>
      </c>
      <c r="B227" s="10" t="s">
        <v>37</v>
      </c>
      <c r="C227" s="10" t="s">
        <v>38</v>
      </c>
      <c r="D227" s="10" t="s">
        <v>39</v>
      </c>
      <c r="E227" s="85" t="s">
        <v>40</v>
      </c>
      <c r="F227" s="99" t="s">
        <v>1212</v>
      </c>
      <c r="G227" s="111">
        <v>43125</v>
      </c>
      <c r="H227" s="107" t="s">
        <v>91</v>
      </c>
      <c r="I227" s="88" t="s">
        <v>129</v>
      </c>
      <c r="J227" s="10" t="s">
        <v>112</v>
      </c>
      <c r="K227" s="112" t="s">
        <v>1008</v>
      </c>
      <c r="L227" s="112" t="s">
        <v>270</v>
      </c>
      <c r="M227" s="90" t="s">
        <v>354</v>
      </c>
      <c r="N227" s="113" t="s">
        <v>354</v>
      </c>
      <c r="O227" s="112" t="s">
        <v>676</v>
      </c>
      <c r="P227" s="127">
        <v>237476124</v>
      </c>
      <c r="Q227" s="91">
        <v>151.87</v>
      </c>
      <c r="R227" s="10">
        <v>78.627482245254299</v>
      </c>
      <c r="S227" s="92">
        <f t="shared" si="25"/>
        <v>458688208.27029347</v>
      </c>
      <c r="T227" s="12">
        <v>0.01</v>
      </c>
      <c r="U227" s="11">
        <f t="shared" si="26"/>
        <v>4586882.0827029347</v>
      </c>
      <c r="V227" s="10">
        <v>5</v>
      </c>
      <c r="W227" s="14">
        <v>46022</v>
      </c>
      <c r="X227" s="131">
        <v>46947</v>
      </c>
      <c r="Y227" s="13">
        <f t="shared" si="27"/>
        <v>1825</v>
      </c>
      <c r="Z227" s="130">
        <f t="shared" si="30"/>
        <v>925</v>
      </c>
      <c r="AA227" s="93">
        <v>5.0999999999999997E-2</v>
      </c>
      <c r="AB227" s="93">
        <v>0.12039999999999999</v>
      </c>
      <c r="AC227" s="11">
        <f t="shared" si="28"/>
        <v>5203124.1043021195</v>
      </c>
      <c r="AD227" s="11">
        <f t="shared" si="29"/>
        <v>3900682.2563796397</v>
      </c>
      <c r="AE227" s="11" t="s">
        <v>45</v>
      </c>
      <c r="AF227" s="16">
        <v>0</v>
      </c>
      <c r="AG227" s="11" t="s">
        <v>46</v>
      </c>
      <c r="AH227" s="11" t="s">
        <v>47</v>
      </c>
      <c r="AI227" s="15" t="s">
        <v>66</v>
      </c>
      <c r="AJ227" s="10" t="s">
        <v>345</v>
      </c>
      <c r="AK227" s="10"/>
    </row>
    <row r="228" spans="1:37" ht="39.75" customHeight="1" x14ac:dyDescent="0.25">
      <c r="A228" s="10">
        <v>227</v>
      </c>
      <c r="B228" s="10" t="s">
        <v>37</v>
      </c>
      <c r="C228" s="10" t="s">
        <v>38</v>
      </c>
      <c r="D228" s="10" t="s">
        <v>39</v>
      </c>
      <c r="E228" s="85" t="s">
        <v>40</v>
      </c>
      <c r="F228" s="109" t="s">
        <v>1213</v>
      </c>
      <c r="G228" s="111">
        <v>43125</v>
      </c>
      <c r="H228" s="112" t="s">
        <v>91</v>
      </c>
      <c r="I228" s="88" t="s">
        <v>130</v>
      </c>
      <c r="J228" s="98" t="s">
        <v>131</v>
      </c>
      <c r="K228" s="112" t="s">
        <v>983</v>
      </c>
      <c r="L228" s="88" t="s">
        <v>817</v>
      </c>
      <c r="M228" s="90" t="s">
        <v>354</v>
      </c>
      <c r="N228" s="113" t="s">
        <v>354</v>
      </c>
      <c r="O228" s="112" t="s">
        <v>676</v>
      </c>
      <c r="P228" s="127">
        <v>755977299</v>
      </c>
      <c r="Q228" s="91">
        <v>151.87</v>
      </c>
      <c r="R228" s="10">
        <v>78.627482245254299</v>
      </c>
      <c r="S228" s="92">
        <f t="shared" si="25"/>
        <v>1460179941.1688473</v>
      </c>
      <c r="T228" s="12">
        <v>0.01</v>
      </c>
      <c r="U228" s="11">
        <f t="shared" si="26"/>
        <v>14601799.411688473</v>
      </c>
      <c r="V228" s="10">
        <v>6</v>
      </c>
      <c r="W228" s="14">
        <v>46022</v>
      </c>
      <c r="X228" s="131">
        <v>46947</v>
      </c>
      <c r="Y228" s="13">
        <f t="shared" si="27"/>
        <v>2190</v>
      </c>
      <c r="Z228" s="130">
        <f t="shared" si="30"/>
        <v>925</v>
      </c>
      <c r="AA228" s="93">
        <v>5.0999999999999997E-2</v>
      </c>
      <c r="AB228" s="93">
        <v>0.12039999999999999</v>
      </c>
      <c r="AC228" s="11">
        <f t="shared" si="28"/>
        <v>16563533.379600344</v>
      </c>
      <c r="AD228" s="11">
        <f t="shared" si="29"/>
        <v>12417363.003764983</v>
      </c>
      <c r="AE228" s="11" t="s">
        <v>45</v>
      </c>
      <c r="AF228" s="16">
        <v>0</v>
      </c>
      <c r="AG228" s="11" t="s">
        <v>46</v>
      </c>
      <c r="AH228" s="11" t="s">
        <v>47</v>
      </c>
      <c r="AI228" s="15" t="s">
        <v>66</v>
      </c>
      <c r="AJ228" s="10" t="s">
        <v>345</v>
      </c>
      <c r="AK228" s="10"/>
    </row>
    <row r="229" spans="1:37" ht="39.75" customHeight="1" x14ac:dyDescent="0.25">
      <c r="A229" s="10">
        <v>228</v>
      </c>
      <c r="B229" s="10" t="s">
        <v>37</v>
      </c>
      <c r="C229" s="10" t="s">
        <v>38</v>
      </c>
      <c r="D229" s="10" t="s">
        <v>39</v>
      </c>
      <c r="E229" s="114" t="s">
        <v>628</v>
      </c>
      <c r="F229" s="99" t="s">
        <v>1525</v>
      </c>
      <c r="G229" s="111">
        <v>43125</v>
      </c>
      <c r="H229" s="112" t="s">
        <v>91</v>
      </c>
      <c r="I229" s="112" t="s">
        <v>218</v>
      </c>
      <c r="J229" s="116" t="s">
        <v>122</v>
      </c>
      <c r="K229" s="112" t="s">
        <v>983</v>
      </c>
      <c r="L229" s="112" t="s">
        <v>720</v>
      </c>
      <c r="M229" s="113" t="s">
        <v>354</v>
      </c>
      <c r="N229" s="113" t="s">
        <v>354</v>
      </c>
      <c r="O229" s="112" t="s">
        <v>676</v>
      </c>
      <c r="P229" s="127">
        <v>8320746874</v>
      </c>
      <c r="Q229" s="91">
        <v>151.87</v>
      </c>
      <c r="R229" s="10">
        <v>78.627482245254299</v>
      </c>
      <c r="S229" s="92">
        <f t="shared" si="25"/>
        <v>16071630321.478992</v>
      </c>
      <c r="T229" s="12">
        <v>0.01</v>
      </c>
      <c r="U229" s="11">
        <f t="shared" si="26"/>
        <v>160716303.21478993</v>
      </c>
      <c r="V229" s="10">
        <v>6</v>
      </c>
      <c r="W229" s="14">
        <v>46022</v>
      </c>
      <c r="X229" s="131">
        <v>46947</v>
      </c>
      <c r="Y229" s="13">
        <f t="shared" si="27"/>
        <v>2190</v>
      </c>
      <c r="Z229" s="130">
        <f t="shared" si="30"/>
        <v>925</v>
      </c>
      <c r="AA229" s="93">
        <v>5.0999999999999997E-2</v>
      </c>
      <c r="AB229" s="93">
        <v>0.12039999999999999</v>
      </c>
      <c r="AC229" s="11">
        <f t="shared" si="28"/>
        <v>182308342.82062775</v>
      </c>
      <c r="AD229" s="11">
        <f t="shared" si="29"/>
        <v>136673064.83088022</v>
      </c>
      <c r="AE229" s="11" t="s">
        <v>45</v>
      </c>
      <c r="AF229" s="16">
        <v>0</v>
      </c>
      <c r="AG229" s="11" t="s">
        <v>46</v>
      </c>
      <c r="AH229" s="11" t="s">
        <v>47</v>
      </c>
      <c r="AI229" s="15" t="s">
        <v>66</v>
      </c>
      <c r="AJ229" s="10" t="s">
        <v>345</v>
      </c>
      <c r="AK229" s="10"/>
    </row>
    <row r="230" spans="1:37" ht="39.75" customHeight="1" x14ac:dyDescent="0.25">
      <c r="A230" s="10">
        <v>229</v>
      </c>
      <c r="B230" s="10" t="s">
        <v>37</v>
      </c>
      <c r="C230" s="10" t="s">
        <v>38</v>
      </c>
      <c r="D230" s="10" t="s">
        <v>39</v>
      </c>
      <c r="E230" s="85" t="s">
        <v>40</v>
      </c>
      <c r="F230" s="99" t="s">
        <v>1214</v>
      </c>
      <c r="G230" s="111">
        <v>43125</v>
      </c>
      <c r="H230" s="112" t="s">
        <v>91</v>
      </c>
      <c r="I230" s="88" t="s">
        <v>129</v>
      </c>
      <c r="J230" s="10" t="s">
        <v>112</v>
      </c>
      <c r="K230" s="112" t="s">
        <v>1017</v>
      </c>
      <c r="L230" s="88" t="s">
        <v>817</v>
      </c>
      <c r="M230" s="104" t="s">
        <v>354</v>
      </c>
      <c r="N230" s="113" t="s">
        <v>354</v>
      </c>
      <c r="O230" s="112" t="s">
        <v>554</v>
      </c>
      <c r="P230" s="127">
        <v>207893943</v>
      </c>
      <c r="Q230" s="91">
        <v>151.87</v>
      </c>
      <c r="R230" s="10">
        <v>78.627482245254299</v>
      </c>
      <c r="S230" s="92">
        <f t="shared" si="25"/>
        <v>401549842.64825082</v>
      </c>
      <c r="T230" s="12">
        <v>0.01</v>
      </c>
      <c r="U230" s="11">
        <f t="shared" si="26"/>
        <v>4015498.4264825084</v>
      </c>
      <c r="V230" s="10">
        <v>6</v>
      </c>
      <c r="W230" s="14">
        <v>46022</v>
      </c>
      <c r="X230" s="131">
        <v>46947</v>
      </c>
      <c r="Y230" s="13">
        <f t="shared" si="27"/>
        <v>2190</v>
      </c>
      <c r="Z230" s="130">
        <f t="shared" si="30"/>
        <v>925</v>
      </c>
      <c r="AA230" s="93">
        <v>5.0999999999999997E-2</v>
      </c>
      <c r="AB230" s="93">
        <v>0.12039999999999999</v>
      </c>
      <c r="AC230" s="11">
        <f t="shared" si="28"/>
        <v>4554975.7497377321</v>
      </c>
      <c r="AD230" s="11">
        <f t="shared" si="29"/>
        <v>3414777.8774968553</v>
      </c>
      <c r="AE230" s="11" t="s">
        <v>45</v>
      </c>
      <c r="AF230" s="16">
        <v>0</v>
      </c>
      <c r="AG230" s="11" t="s">
        <v>46</v>
      </c>
      <c r="AH230" s="11" t="s">
        <v>47</v>
      </c>
      <c r="AI230" s="15" t="s">
        <v>66</v>
      </c>
      <c r="AJ230" s="10" t="s">
        <v>345</v>
      </c>
      <c r="AK230" s="10"/>
    </row>
    <row r="231" spans="1:37" ht="39.75" customHeight="1" x14ac:dyDescent="0.25">
      <c r="A231" s="10">
        <v>230</v>
      </c>
      <c r="B231" s="10" t="s">
        <v>37</v>
      </c>
      <c r="C231" s="10" t="s">
        <v>38</v>
      </c>
      <c r="D231" s="10" t="s">
        <v>39</v>
      </c>
      <c r="E231" s="85" t="s">
        <v>40</v>
      </c>
      <c r="F231" s="96" t="s">
        <v>923</v>
      </c>
      <c r="G231" s="108">
        <v>43125</v>
      </c>
      <c r="H231" s="96" t="s">
        <v>708</v>
      </c>
      <c r="I231" s="85" t="s">
        <v>211</v>
      </c>
      <c r="J231" s="10" t="s">
        <v>112</v>
      </c>
      <c r="K231" s="96" t="s">
        <v>1017</v>
      </c>
      <c r="L231" s="96" t="s">
        <v>215</v>
      </c>
      <c r="M231" s="113" t="s">
        <v>354</v>
      </c>
      <c r="N231" s="104" t="s">
        <v>354</v>
      </c>
      <c r="O231" s="96" t="s">
        <v>680</v>
      </c>
      <c r="P231" s="129">
        <v>182474779</v>
      </c>
      <c r="Q231" s="91">
        <v>151.87</v>
      </c>
      <c r="R231" s="10">
        <v>78.627482245254299</v>
      </c>
      <c r="S231" s="92">
        <f t="shared" si="25"/>
        <v>352452398.26311028</v>
      </c>
      <c r="T231" s="12">
        <v>0.01</v>
      </c>
      <c r="U231" s="11">
        <f t="shared" si="26"/>
        <v>3524523.9826311027</v>
      </c>
      <c r="V231" s="10">
        <v>6</v>
      </c>
      <c r="W231" s="14">
        <v>46022</v>
      </c>
      <c r="X231" s="131">
        <v>46947</v>
      </c>
      <c r="Y231" s="13">
        <f t="shared" si="27"/>
        <v>2190</v>
      </c>
      <c r="Z231" s="130">
        <f t="shared" si="30"/>
        <v>925</v>
      </c>
      <c r="AA231" s="93">
        <v>5.0999999999999997E-2</v>
      </c>
      <c r="AB231" s="93">
        <v>0.12039999999999999</v>
      </c>
      <c r="AC231" s="11">
        <f t="shared" si="28"/>
        <v>3998039.4872964239</v>
      </c>
      <c r="AD231" s="11">
        <f t="shared" si="29"/>
        <v>2997253.4530759645</v>
      </c>
      <c r="AE231" s="11" t="s">
        <v>45</v>
      </c>
      <c r="AF231" s="16">
        <v>0</v>
      </c>
      <c r="AG231" s="11" t="s">
        <v>46</v>
      </c>
      <c r="AH231" s="11" t="s">
        <v>47</v>
      </c>
      <c r="AI231" s="15" t="s">
        <v>66</v>
      </c>
      <c r="AJ231" s="10" t="s">
        <v>345</v>
      </c>
      <c r="AK231" s="10"/>
    </row>
    <row r="232" spans="1:37" ht="39.75" customHeight="1" x14ac:dyDescent="0.25">
      <c r="A232" s="10">
        <v>231</v>
      </c>
      <c r="B232" s="10" t="s">
        <v>37</v>
      </c>
      <c r="C232" s="10" t="s">
        <v>38</v>
      </c>
      <c r="D232" s="10" t="s">
        <v>39</v>
      </c>
      <c r="E232" s="85" t="s">
        <v>40</v>
      </c>
      <c r="F232" s="104" t="s">
        <v>924</v>
      </c>
      <c r="G232" s="108">
        <v>43126</v>
      </c>
      <c r="H232" s="96" t="s">
        <v>708</v>
      </c>
      <c r="I232" s="85" t="s">
        <v>121</v>
      </c>
      <c r="J232" s="98" t="s">
        <v>138</v>
      </c>
      <c r="K232" s="96" t="s">
        <v>1017</v>
      </c>
      <c r="L232" s="96" t="s">
        <v>62</v>
      </c>
      <c r="M232" s="113" t="s">
        <v>354</v>
      </c>
      <c r="N232" s="104" t="s">
        <v>354</v>
      </c>
      <c r="O232" s="96" t="s">
        <v>676</v>
      </c>
      <c r="P232" s="129">
        <v>1069335031</v>
      </c>
      <c r="Q232" s="91">
        <v>151.87</v>
      </c>
      <c r="R232" s="10">
        <v>78.627482245254299</v>
      </c>
      <c r="S232" s="92">
        <f t="shared" si="25"/>
        <v>2065434457.7817373</v>
      </c>
      <c r="T232" s="12">
        <v>0.01</v>
      </c>
      <c r="U232" s="11">
        <f t="shared" si="26"/>
        <v>20654344.577817373</v>
      </c>
      <c r="V232" s="10">
        <v>6</v>
      </c>
      <c r="W232" s="14">
        <v>46022</v>
      </c>
      <c r="X232" s="131">
        <v>46947</v>
      </c>
      <c r="Y232" s="13">
        <f t="shared" si="27"/>
        <v>2190</v>
      </c>
      <c r="Z232" s="130">
        <f t="shared" si="30"/>
        <v>925</v>
      </c>
      <c r="AA232" s="93">
        <v>5.0999999999999997E-2</v>
      </c>
      <c r="AB232" s="93">
        <v>0.12039999999999999</v>
      </c>
      <c r="AC232" s="11">
        <f t="shared" si="28"/>
        <v>23429230.617604122</v>
      </c>
      <c r="AD232" s="11">
        <f t="shared" si="29"/>
        <v>17564444.421986908</v>
      </c>
      <c r="AE232" s="11" t="s">
        <v>45</v>
      </c>
      <c r="AF232" s="16">
        <v>0</v>
      </c>
      <c r="AG232" s="11" t="s">
        <v>46</v>
      </c>
      <c r="AH232" s="11" t="s">
        <v>47</v>
      </c>
      <c r="AI232" s="15" t="s">
        <v>66</v>
      </c>
      <c r="AJ232" s="10" t="s">
        <v>345</v>
      </c>
      <c r="AK232" s="10"/>
    </row>
    <row r="233" spans="1:37" ht="39.75" customHeight="1" x14ac:dyDescent="0.25">
      <c r="A233" s="10">
        <v>232</v>
      </c>
      <c r="B233" s="10" t="s">
        <v>37</v>
      </c>
      <c r="C233" s="10" t="s">
        <v>38</v>
      </c>
      <c r="D233" s="10" t="s">
        <v>39</v>
      </c>
      <c r="E233" s="95" t="s">
        <v>628</v>
      </c>
      <c r="F233" s="96" t="s">
        <v>1215</v>
      </c>
      <c r="G233" s="108">
        <v>43126</v>
      </c>
      <c r="H233" s="96" t="s">
        <v>708</v>
      </c>
      <c r="I233" s="85" t="s">
        <v>211</v>
      </c>
      <c r="J233" s="10" t="s">
        <v>112</v>
      </c>
      <c r="K233" s="96" t="s">
        <v>1017</v>
      </c>
      <c r="L233" s="96" t="s">
        <v>1080</v>
      </c>
      <c r="M233" s="113" t="s">
        <v>354</v>
      </c>
      <c r="N233" s="104" t="s">
        <v>354</v>
      </c>
      <c r="O233" s="96" t="s">
        <v>675</v>
      </c>
      <c r="P233" s="129">
        <v>108211786</v>
      </c>
      <c r="Q233" s="91">
        <v>151.87</v>
      </c>
      <c r="R233" s="10">
        <v>78.627482245254299</v>
      </c>
      <c r="S233" s="92">
        <f t="shared" si="25"/>
        <v>209012465.75031862</v>
      </c>
      <c r="T233" s="12">
        <v>0.01</v>
      </c>
      <c r="U233" s="11">
        <f t="shared" si="26"/>
        <v>2090124.6575031863</v>
      </c>
      <c r="V233" s="10">
        <v>6</v>
      </c>
      <c r="W233" s="14">
        <v>46022</v>
      </c>
      <c r="X233" s="131">
        <v>46947</v>
      </c>
      <c r="Y233" s="13">
        <f t="shared" si="27"/>
        <v>2190</v>
      </c>
      <c r="Z233" s="130">
        <f t="shared" si="30"/>
        <v>925</v>
      </c>
      <c r="AA233" s="93">
        <v>5.0999999999999997E-2</v>
      </c>
      <c r="AB233" s="93">
        <v>0.12039999999999999</v>
      </c>
      <c r="AC233" s="11">
        <f t="shared" si="28"/>
        <v>2370930.3597450601</v>
      </c>
      <c r="AD233" s="11">
        <f t="shared" si="29"/>
        <v>1777440.9758403781</v>
      </c>
      <c r="AE233" s="11" t="s">
        <v>45</v>
      </c>
      <c r="AF233" s="16">
        <v>0</v>
      </c>
      <c r="AG233" s="11" t="s">
        <v>46</v>
      </c>
      <c r="AH233" s="11" t="s">
        <v>47</v>
      </c>
      <c r="AI233" s="15" t="s">
        <v>66</v>
      </c>
      <c r="AJ233" s="10" t="s">
        <v>345</v>
      </c>
      <c r="AK233" s="10"/>
    </row>
    <row r="234" spans="1:37" ht="39.75" customHeight="1" x14ac:dyDescent="0.25">
      <c r="A234" s="10">
        <v>233</v>
      </c>
      <c r="B234" s="10" t="s">
        <v>37</v>
      </c>
      <c r="C234" s="10" t="s">
        <v>38</v>
      </c>
      <c r="D234" s="10" t="s">
        <v>39</v>
      </c>
      <c r="E234" s="85" t="s">
        <v>40</v>
      </c>
      <c r="F234" s="104" t="s">
        <v>925</v>
      </c>
      <c r="G234" s="108">
        <v>43130</v>
      </c>
      <c r="H234" s="96" t="s">
        <v>708</v>
      </c>
      <c r="I234" s="85" t="s">
        <v>121</v>
      </c>
      <c r="J234" s="98" t="s">
        <v>138</v>
      </c>
      <c r="K234" s="96" t="s">
        <v>1017</v>
      </c>
      <c r="L234" s="96" t="s">
        <v>1078</v>
      </c>
      <c r="M234" s="113" t="s">
        <v>354</v>
      </c>
      <c r="N234" s="104" t="s">
        <v>354</v>
      </c>
      <c r="O234" s="96" t="s">
        <v>547</v>
      </c>
      <c r="P234" s="129">
        <v>7647210908</v>
      </c>
      <c r="Q234" s="91">
        <v>151.87</v>
      </c>
      <c r="R234" s="10">
        <v>78.627482245254299</v>
      </c>
      <c r="S234" s="92">
        <f t="shared" si="25"/>
        <v>14770686882.423445</v>
      </c>
      <c r="T234" s="12">
        <v>0.01</v>
      </c>
      <c r="U234" s="11">
        <f t="shared" si="26"/>
        <v>147706868.82423446</v>
      </c>
      <c r="V234" s="10">
        <v>5</v>
      </c>
      <c r="W234" s="14">
        <v>46022</v>
      </c>
      <c r="X234" s="131">
        <v>46947</v>
      </c>
      <c r="Y234" s="13">
        <f t="shared" si="27"/>
        <v>1825</v>
      </c>
      <c r="Z234" s="130">
        <f t="shared" si="30"/>
        <v>925</v>
      </c>
      <c r="AA234" s="93">
        <v>5.0999999999999997E-2</v>
      </c>
      <c r="AB234" s="93">
        <v>0.12039999999999999</v>
      </c>
      <c r="AC234" s="11">
        <f t="shared" si="28"/>
        <v>167551106.76346096</v>
      </c>
      <c r="AD234" s="11">
        <f t="shared" si="29"/>
        <v>125609848.25416988</v>
      </c>
      <c r="AE234" s="11" t="s">
        <v>45</v>
      </c>
      <c r="AF234" s="16">
        <v>0</v>
      </c>
      <c r="AG234" s="11" t="s">
        <v>46</v>
      </c>
      <c r="AH234" s="11" t="s">
        <v>47</v>
      </c>
      <c r="AI234" s="15" t="s">
        <v>66</v>
      </c>
      <c r="AJ234" s="10" t="s">
        <v>345</v>
      </c>
      <c r="AK234" s="10"/>
    </row>
    <row r="235" spans="1:37" ht="39.75" customHeight="1" x14ac:dyDescent="0.25">
      <c r="A235" s="10">
        <v>234</v>
      </c>
      <c r="B235" s="10" t="s">
        <v>37</v>
      </c>
      <c r="C235" s="10" t="s">
        <v>38</v>
      </c>
      <c r="D235" s="10" t="s">
        <v>39</v>
      </c>
      <c r="E235" s="114" t="s">
        <v>628</v>
      </c>
      <c r="F235" s="99" t="s">
        <v>1216</v>
      </c>
      <c r="G235" s="111">
        <v>43133</v>
      </c>
      <c r="H235" s="112" t="s">
        <v>91</v>
      </c>
      <c r="I235" s="112" t="s">
        <v>114</v>
      </c>
      <c r="J235" s="98" t="s">
        <v>82</v>
      </c>
      <c r="K235" s="112" t="s">
        <v>1017</v>
      </c>
      <c r="L235" s="112" t="s">
        <v>800</v>
      </c>
      <c r="M235" s="113" t="s">
        <v>354</v>
      </c>
      <c r="N235" s="113" t="s">
        <v>354</v>
      </c>
      <c r="O235" s="112" t="s">
        <v>554</v>
      </c>
      <c r="P235" s="127">
        <v>1034890289</v>
      </c>
      <c r="Q235" s="91">
        <v>151.87</v>
      </c>
      <c r="R235" s="10">
        <v>78.627482245254299</v>
      </c>
      <c r="S235" s="92">
        <f t="shared" si="25"/>
        <v>1998903992.6293225</v>
      </c>
      <c r="T235" s="12">
        <v>0.01</v>
      </c>
      <c r="U235" s="11">
        <f t="shared" si="26"/>
        <v>19989039.926293224</v>
      </c>
      <c r="V235" s="10">
        <v>6</v>
      </c>
      <c r="W235" s="14">
        <v>46022</v>
      </c>
      <c r="X235" s="131">
        <v>46947</v>
      </c>
      <c r="Y235" s="13">
        <f t="shared" si="27"/>
        <v>2190</v>
      </c>
      <c r="Z235" s="130">
        <f t="shared" si="30"/>
        <v>925</v>
      </c>
      <c r="AA235" s="93">
        <v>5.0999999999999997E-2</v>
      </c>
      <c r="AB235" s="93">
        <v>0.12039999999999999</v>
      </c>
      <c r="AC235" s="11">
        <f t="shared" si="28"/>
        <v>22674543.096400231</v>
      </c>
      <c r="AD235" s="11">
        <f t="shared" si="29"/>
        <v>16998669.67511183</v>
      </c>
      <c r="AE235" s="11" t="s">
        <v>45</v>
      </c>
      <c r="AF235" s="16">
        <v>0</v>
      </c>
      <c r="AG235" s="11" t="s">
        <v>46</v>
      </c>
      <c r="AH235" s="11" t="s">
        <v>47</v>
      </c>
      <c r="AI235" s="15" t="s">
        <v>66</v>
      </c>
      <c r="AJ235" s="10" t="s">
        <v>345</v>
      </c>
      <c r="AK235" s="10"/>
    </row>
    <row r="236" spans="1:37" ht="39.75" customHeight="1" x14ac:dyDescent="0.25">
      <c r="A236" s="10">
        <v>235</v>
      </c>
      <c r="B236" s="10" t="s">
        <v>37</v>
      </c>
      <c r="C236" s="10" t="s">
        <v>38</v>
      </c>
      <c r="D236" s="10" t="s">
        <v>39</v>
      </c>
      <c r="E236" s="85" t="s">
        <v>40</v>
      </c>
      <c r="F236" s="85" t="s">
        <v>1217</v>
      </c>
      <c r="G236" s="87">
        <v>43140</v>
      </c>
      <c r="H236" s="88" t="s">
        <v>709</v>
      </c>
      <c r="I236" s="88" t="s">
        <v>211</v>
      </c>
      <c r="J236" s="10" t="s">
        <v>112</v>
      </c>
      <c r="K236" s="88" t="s">
        <v>1027</v>
      </c>
      <c r="L236" s="88" t="s">
        <v>585</v>
      </c>
      <c r="M236" s="104" t="s">
        <v>354</v>
      </c>
      <c r="N236" s="90" t="s">
        <v>354</v>
      </c>
      <c r="O236" s="88" t="s">
        <v>549</v>
      </c>
      <c r="P236" s="142">
        <v>274992655</v>
      </c>
      <c r="Q236" s="91">
        <v>151.87</v>
      </c>
      <c r="R236" s="10">
        <v>78.627482245254299</v>
      </c>
      <c r="S236" s="92">
        <f t="shared" si="25"/>
        <v>531151873.64874178</v>
      </c>
      <c r="T236" s="12">
        <v>0.01</v>
      </c>
      <c r="U236" s="11">
        <f t="shared" si="26"/>
        <v>5311518.7364874175</v>
      </c>
      <c r="V236" s="10">
        <v>6</v>
      </c>
      <c r="W236" s="14">
        <v>46022</v>
      </c>
      <c r="X236" s="131">
        <v>46947</v>
      </c>
      <c r="Y236" s="13">
        <f t="shared" si="27"/>
        <v>2190</v>
      </c>
      <c r="Z236" s="130">
        <f t="shared" si="30"/>
        <v>925</v>
      </c>
      <c r="AA236" s="93">
        <v>5.0999999999999997E-2</v>
      </c>
      <c r="AB236" s="93">
        <v>0.12039999999999999</v>
      </c>
      <c r="AC236" s="11">
        <f t="shared" si="28"/>
        <v>6025114.8100115377</v>
      </c>
      <c r="AD236" s="11">
        <f t="shared" si="29"/>
        <v>4516912.9086561454</v>
      </c>
      <c r="AE236" s="11" t="s">
        <v>45</v>
      </c>
      <c r="AF236" s="16">
        <v>0</v>
      </c>
      <c r="AG236" s="11" t="s">
        <v>46</v>
      </c>
      <c r="AH236" s="11" t="s">
        <v>47</v>
      </c>
      <c r="AI236" s="15" t="s">
        <v>66</v>
      </c>
      <c r="AJ236" s="10" t="s">
        <v>345</v>
      </c>
      <c r="AK236" s="10"/>
    </row>
    <row r="237" spans="1:37" ht="39.75" customHeight="1" x14ac:dyDescent="0.25">
      <c r="A237" s="10">
        <v>236</v>
      </c>
      <c r="B237" s="10" t="s">
        <v>37</v>
      </c>
      <c r="C237" s="10" t="s">
        <v>38</v>
      </c>
      <c r="D237" s="10" t="s">
        <v>39</v>
      </c>
      <c r="E237" s="85" t="s">
        <v>40</v>
      </c>
      <c r="F237" s="109" t="s">
        <v>1218</v>
      </c>
      <c r="G237" s="111">
        <v>43145</v>
      </c>
      <c r="H237" s="112" t="s">
        <v>91</v>
      </c>
      <c r="I237" s="112" t="s">
        <v>129</v>
      </c>
      <c r="J237" s="10" t="s">
        <v>112</v>
      </c>
      <c r="K237" s="112" t="s">
        <v>1017</v>
      </c>
      <c r="L237" s="112" t="s">
        <v>359</v>
      </c>
      <c r="M237" s="104" t="s">
        <v>354</v>
      </c>
      <c r="N237" s="113" t="s">
        <v>354</v>
      </c>
      <c r="O237" s="112" t="s">
        <v>675</v>
      </c>
      <c r="P237" s="127">
        <v>151776929</v>
      </c>
      <c r="Q237" s="91">
        <v>151.87</v>
      </c>
      <c r="R237" s="10">
        <v>78.627482245254299</v>
      </c>
      <c r="S237" s="92">
        <f t="shared" si="25"/>
        <v>293159103.52224517</v>
      </c>
      <c r="T237" s="12">
        <v>0.01</v>
      </c>
      <c r="U237" s="11">
        <f t="shared" si="26"/>
        <v>2931591.0352224517</v>
      </c>
      <c r="V237" s="10">
        <v>6</v>
      </c>
      <c r="W237" s="14">
        <v>46022</v>
      </c>
      <c r="X237" s="131">
        <v>46947</v>
      </c>
      <c r="Y237" s="13">
        <f t="shared" si="27"/>
        <v>2190</v>
      </c>
      <c r="Z237" s="130">
        <f t="shared" si="30"/>
        <v>925</v>
      </c>
      <c r="AA237" s="93">
        <v>5.0999999999999997E-2</v>
      </c>
      <c r="AB237" s="93">
        <v>0.12039999999999999</v>
      </c>
      <c r="AC237" s="11">
        <f t="shared" si="28"/>
        <v>3325446.7205168433</v>
      </c>
      <c r="AD237" s="11">
        <f t="shared" si="29"/>
        <v>2493023.5676159691</v>
      </c>
      <c r="AE237" s="11" t="s">
        <v>45</v>
      </c>
      <c r="AF237" s="16">
        <v>0</v>
      </c>
      <c r="AG237" s="11" t="s">
        <v>46</v>
      </c>
      <c r="AH237" s="11" t="s">
        <v>47</v>
      </c>
      <c r="AI237" s="15" t="s">
        <v>66</v>
      </c>
      <c r="AJ237" s="10" t="s">
        <v>345</v>
      </c>
      <c r="AK237" s="10"/>
    </row>
    <row r="238" spans="1:37" ht="39.75" customHeight="1" x14ac:dyDescent="0.25">
      <c r="A238" s="10">
        <v>237</v>
      </c>
      <c r="B238" s="10" t="s">
        <v>37</v>
      </c>
      <c r="C238" s="10" t="s">
        <v>38</v>
      </c>
      <c r="D238" s="10" t="s">
        <v>39</v>
      </c>
      <c r="E238" s="85" t="s">
        <v>40</v>
      </c>
      <c r="F238" s="104" t="s">
        <v>926</v>
      </c>
      <c r="G238" s="108">
        <v>43150</v>
      </c>
      <c r="H238" s="96" t="s">
        <v>708</v>
      </c>
      <c r="I238" s="104" t="s">
        <v>129</v>
      </c>
      <c r="J238" s="10" t="s">
        <v>112</v>
      </c>
      <c r="K238" s="96" t="s">
        <v>1017</v>
      </c>
      <c r="L238" s="96" t="s">
        <v>361</v>
      </c>
      <c r="M238" s="104" t="s">
        <v>354</v>
      </c>
      <c r="N238" s="104" t="s">
        <v>354</v>
      </c>
      <c r="O238" s="96" t="s">
        <v>549</v>
      </c>
      <c r="P238" s="129">
        <v>116484439</v>
      </c>
      <c r="Q238" s="91">
        <v>151.87</v>
      </c>
      <c r="R238" s="10">
        <v>78.627482245254299</v>
      </c>
      <c r="S238" s="92">
        <f t="shared" si="25"/>
        <v>224991202.13146263</v>
      </c>
      <c r="T238" s="12">
        <v>0.01</v>
      </c>
      <c r="U238" s="11">
        <f t="shared" si="26"/>
        <v>2249912.0213146266</v>
      </c>
      <c r="V238" s="10">
        <v>6</v>
      </c>
      <c r="W238" s="14">
        <v>46022</v>
      </c>
      <c r="X238" s="131">
        <v>46947</v>
      </c>
      <c r="Y238" s="13">
        <f t="shared" si="27"/>
        <v>2190</v>
      </c>
      <c r="Z238" s="130">
        <f t="shared" si="30"/>
        <v>925</v>
      </c>
      <c r="AA238" s="93">
        <v>5.0999999999999997E-2</v>
      </c>
      <c r="AB238" s="93">
        <v>0.12039999999999999</v>
      </c>
      <c r="AC238" s="11">
        <f t="shared" si="28"/>
        <v>2552184.9612848228</v>
      </c>
      <c r="AD238" s="11">
        <f t="shared" si="29"/>
        <v>1913324.0710617141</v>
      </c>
      <c r="AE238" s="11" t="s">
        <v>45</v>
      </c>
      <c r="AF238" s="16">
        <v>0</v>
      </c>
      <c r="AG238" s="11" t="s">
        <v>46</v>
      </c>
      <c r="AH238" s="11" t="s">
        <v>47</v>
      </c>
      <c r="AI238" s="15" t="s">
        <v>66</v>
      </c>
      <c r="AJ238" s="10" t="s">
        <v>345</v>
      </c>
      <c r="AK238" s="10"/>
    </row>
    <row r="239" spans="1:37" ht="39.75" customHeight="1" x14ac:dyDescent="0.25">
      <c r="A239" s="10">
        <v>238</v>
      </c>
      <c r="B239" s="10" t="s">
        <v>37</v>
      </c>
      <c r="C239" s="10" t="s">
        <v>38</v>
      </c>
      <c r="D239" s="10" t="s">
        <v>39</v>
      </c>
      <c r="E239" s="95" t="s">
        <v>774</v>
      </c>
      <c r="F239" s="96" t="s">
        <v>1387</v>
      </c>
      <c r="G239" s="108">
        <v>43154</v>
      </c>
      <c r="H239" s="96" t="s">
        <v>706</v>
      </c>
      <c r="I239" s="95" t="s">
        <v>42</v>
      </c>
      <c r="J239" s="89" t="s">
        <v>43</v>
      </c>
      <c r="K239" s="95" t="s">
        <v>977</v>
      </c>
      <c r="L239" s="96" t="s">
        <v>1081</v>
      </c>
      <c r="M239" s="104" t="s">
        <v>354</v>
      </c>
      <c r="N239" s="104" t="s">
        <v>354</v>
      </c>
      <c r="O239" s="96" t="s">
        <v>539</v>
      </c>
      <c r="P239" s="129">
        <v>546168852.26999998</v>
      </c>
      <c r="Q239" s="91">
        <v>151.87</v>
      </c>
      <c r="R239" s="10">
        <v>78.627482245254299</v>
      </c>
      <c r="S239" s="92">
        <f t="shared" si="25"/>
        <v>1054932209.7777244</v>
      </c>
      <c r="T239" s="12">
        <v>0.01</v>
      </c>
      <c r="U239" s="11">
        <f t="shared" si="26"/>
        <v>10549322.097777244</v>
      </c>
      <c r="V239" s="10">
        <v>7</v>
      </c>
      <c r="W239" s="14">
        <v>46022</v>
      </c>
      <c r="X239" s="131">
        <v>46947</v>
      </c>
      <c r="Y239" s="13">
        <f t="shared" si="27"/>
        <v>2555</v>
      </c>
      <c r="Z239" s="130">
        <f t="shared" si="30"/>
        <v>925</v>
      </c>
      <c r="AA239" s="93">
        <v>5.0999999999999997E-2</v>
      </c>
      <c r="AB239" s="93">
        <v>0.12039999999999999</v>
      </c>
      <c r="AC239" s="11">
        <f t="shared" si="28"/>
        <v>11966610.673943205</v>
      </c>
      <c r="AD239" s="11">
        <f t="shared" si="29"/>
        <v>8971138.2986730132</v>
      </c>
      <c r="AE239" s="11" t="s">
        <v>45</v>
      </c>
      <c r="AF239" s="16">
        <v>0</v>
      </c>
      <c r="AG239" s="11" t="s">
        <v>46</v>
      </c>
      <c r="AH239" s="11" t="s">
        <v>47</v>
      </c>
      <c r="AI239" s="15" t="s">
        <v>66</v>
      </c>
      <c r="AJ239" s="10" t="s">
        <v>345</v>
      </c>
      <c r="AK239" s="10"/>
    </row>
    <row r="240" spans="1:37" ht="39.75" customHeight="1" x14ac:dyDescent="0.25">
      <c r="A240" s="10">
        <v>239</v>
      </c>
      <c r="B240" s="10" t="s">
        <v>37</v>
      </c>
      <c r="C240" s="10" t="s">
        <v>38</v>
      </c>
      <c r="D240" s="10" t="s">
        <v>39</v>
      </c>
      <c r="E240" s="85" t="s">
        <v>465</v>
      </c>
      <c r="F240" s="104" t="s">
        <v>1219</v>
      </c>
      <c r="G240" s="111">
        <v>43159</v>
      </c>
      <c r="H240" s="88" t="s">
        <v>709</v>
      </c>
      <c r="I240" s="112" t="s">
        <v>651</v>
      </c>
      <c r="J240" s="98" t="s">
        <v>83</v>
      </c>
      <c r="K240" s="112" t="s">
        <v>1029</v>
      </c>
      <c r="L240" s="88" t="s">
        <v>142</v>
      </c>
      <c r="M240" s="113" t="s">
        <v>354</v>
      </c>
      <c r="N240" s="113" t="s">
        <v>354</v>
      </c>
      <c r="O240" s="88" t="s">
        <v>539</v>
      </c>
      <c r="P240" s="137">
        <v>24382490</v>
      </c>
      <c r="Q240" s="91">
        <v>151.87</v>
      </c>
      <c r="R240" s="10">
        <v>78.627482245254299</v>
      </c>
      <c r="S240" s="92">
        <f t="shared" si="25"/>
        <v>47095095.131619826</v>
      </c>
      <c r="T240" s="12">
        <v>0.01</v>
      </c>
      <c r="U240" s="11">
        <f t="shared" si="26"/>
        <v>470950.95131619828</v>
      </c>
      <c r="V240" s="10">
        <v>6</v>
      </c>
      <c r="W240" s="14">
        <v>46022</v>
      </c>
      <c r="X240" s="131">
        <v>46947</v>
      </c>
      <c r="Y240" s="13">
        <f t="shared" si="27"/>
        <v>2190</v>
      </c>
      <c r="Z240" s="130">
        <f t="shared" si="30"/>
        <v>925</v>
      </c>
      <c r="AA240" s="93">
        <v>5.0999999999999997E-2</v>
      </c>
      <c r="AB240" s="93">
        <v>0.12039999999999999</v>
      </c>
      <c r="AC240" s="11">
        <f t="shared" si="28"/>
        <v>534222.63806994492</v>
      </c>
      <c r="AD240" s="11">
        <f t="shared" si="29"/>
        <v>400496.45626418421</v>
      </c>
      <c r="AE240" s="11" t="s">
        <v>45</v>
      </c>
      <c r="AF240" s="16">
        <v>0</v>
      </c>
      <c r="AG240" s="11" t="s">
        <v>46</v>
      </c>
      <c r="AH240" s="11" t="s">
        <v>47</v>
      </c>
      <c r="AI240" s="15" t="s">
        <v>66</v>
      </c>
      <c r="AJ240" s="10" t="s">
        <v>345</v>
      </c>
      <c r="AK240" s="10"/>
    </row>
    <row r="241" spans="1:37" ht="39.75" customHeight="1" x14ac:dyDescent="0.25">
      <c r="A241" s="10">
        <v>240</v>
      </c>
      <c r="B241" s="10" t="s">
        <v>37</v>
      </c>
      <c r="C241" s="10" t="s">
        <v>38</v>
      </c>
      <c r="D241" s="10" t="s">
        <v>39</v>
      </c>
      <c r="E241" s="114" t="s">
        <v>40</v>
      </c>
      <c r="F241" s="104" t="s">
        <v>697</v>
      </c>
      <c r="G241" s="111">
        <v>43164</v>
      </c>
      <c r="H241" s="88" t="s">
        <v>709</v>
      </c>
      <c r="I241" s="112" t="s">
        <v>104</v>
      </c>
      <c r="J241" s="10" t="s">
        <v>105</v>
      </c>
      <c r="K241" s="148" t="s">
        <v>1017</v>
      </c>
      <c r="L241" s="112" t="s">
        <v>364</v>
      </c>
      <c r="M241" s="90" t="s">
        <v>354</v>
      </c>
      <c r="N241" s="113" t="s">
        <v>354</v>
      </c>
      <c r="O241" s="88" t="s">
        <v>676</v>
      </c>
      <c r="P241" s="137">
        <v>1060592068</v>
      </c>
      <c r="Q241" s="91">
        <v>151.87</v>
      </c>
      <c r="R241" s="10">
        <v>78.627482245254299</v>
      </c>
      <c r="S241" s="92">
        <f t="shared" si="25"/>
        <v>2048547311.5461712</v>
      </c>
      <c r="T241" s="12">
        <v>0.01</v>
      </c>
      <c r="U241" s="11">
        <f t="shared" si="26"/>
        <v>20485473.115461711</v>
      </c>
      <c r="V241" s="10">
        <v>6</v>
      </c>
      <c r="W241" s="14">
        <v>46022</v>
      </c>
      <c r="X241" s="131">
        <v>46947</v>
      </c>
      <c r="Y241" s="13">
        <f t="shared" si="27"/>
        <v>2190</v>
      </c>
      <c r="Z241" s="130">
        <f t="shared" si="30"/>
        <v>925</v>
      </c>
      <c r="AA241" s="93">
        <v>5.0999999999999997E-2</v>
      </c>
      <c r="AB241" s="93">
        <v>0.12039999999999999</v>
      </c>
      <c r="AC241" s="11">
        <f t="shared" si="28"/>
        <v>23237671.479943942</v>
      </c>
      <c r="AD241" s="11">
        <f t="shared" si="29"/>
        <v>17420836.213852756</v>
      </c>
      <c r="AE241" s="11" t="s">
        <v>45</v>
      </c>
      <c r="AF241" s="16">
        <v>0</v>
      </c>
      <c r="AG241" s="11" t="s">
        <v>46</v>
      </c>
      <c r="AH241" s="11" t="s">
        <v>47</v>
      </c>
      <c r="AI241" s="15" t="s">
        <v>75</v>
      </c>
      <c r="AJ241" s="89" t="s">
        <v>49</v>
      </c>
      <c r="AK241" s="10"/>
    </row>
    <row r="242" spans="1:37" ht="39.75" customHeight="1" x14ac:dyDescent="0.25">
      <c r="A242" s="10">
        <v>241</v>
      </c>
      <c r="B242" s="10" t="s">
        <v>37</v>
      </c>
      <c r="C242" s="10" t="s">
        <v>38</v>
      </c>
      <c r="D242" s="10" t="s">
        <v>39</v>
      </c>
      <c r="E242" s="85" t="s">
        <v>629</v>
      </c>
      <c r="F242" s="99" t="s">
        <v>1220</v>
      </c>
      <c r="G242" s="111">
        <v>43171</v>
      </c>
      <c r="H242" s="112" t="s">
        <v>91</v>
      </c>
      <c r="I242" s="112" t="s">
        <v>115</v>
      </c>
      <c r="J242" s="89" t="s">
        <v>116</v>
      </c>
      <c r="K242" s="112" t="s">
        <v>1017</v>
      </c>
      <c r="L242" s="112" t="s">
        <v>586</v>
      </c>
      <c r="M242" s="113" t="s">
        <v>108</v>
      </c>
      <c r="N242" s="113" t="s">
        <v>109</v>
      </c>
      <c r="O242" s="112" t="s">
        <v>548</v>
      </c>
      <c r="P242" s="127">
        <v>215140432</v>
      </c>
      <c r="Q242" s="91">
        <v>151.87</v>
      </c>
      <c r="R242" s="10">
        <v>78.627482245254299</v>
      </c>
      <c r="S242" s="92">
        <f t="shared" si="25"/>
        <v>415546529.97695422</v>
      </c>
      <c r="T242" s="12">
        <v>0.01</v>
      </c>
      <c r="U242" s="11">
        <f t="shared" si="26"/>
        <v>4155465.2997695422</v>
      </c>
      <c r="V242" s="10">
        <v>6</v>
      </c>
      <c r="W242" s="14">
        <v>46022</v>
      </c>
      <c r="X242" s="131">
        <v>46947</v>
      </c>
      <c r="Y242" s="13">
        <f t="shared" si="27"/>
        <v>2190</v>
      </c>
      <c r="Z242" s="130">
        <f t="shared" si="30"/>
        <v>925</v>
      </c>
      <c r="AA242" s="93">
        <v>5.0999999999999997E-2</v>
      </c>
      <c r="AB242" s="93">
        <v>0.12039999999999999</v>
      </c>
      <c r="AC242" s="11">
        <f t="shared" si="28"/>
        <v>4713747.0019898545</v>
      </c>
      <c r="AD242" s="11">
        <f t="shared" si="29"/>
        <v>3533805.6373711503</v>
      </c>
      <c r="AE242" s="11" t="s">
        <v>45</v>
      </c>
      <c r="AF242" s="16">
        <v>0</v>
      </c>
      <c r="AG242" s="11" t="s">
        <v>46</v>
      </c>
      <c r="AH242" s="11" t="s">
        <v>47</v>
      </c>
      <c r="AI242" s="15" t="s">
        <v>66</v>
      </c>
      <c r="AJ242" s="10" t="s">
        <v>363</v>
      </c>
      <c r="AK242" s="10"/>
    </row>
    <row r="243" spans="1:37" ht="39.75" customHeight="1" x14ac:dyDescent="0.25">
      <c r="A243" s="10">
        <v>242</v>
      </c>
      <c r="B243" s="10" t="s">
        <v>37</v>
      </c>
      <c r="C243" s="10" t="s">
        <v>38</v>
      </c>
      <c r="D243" s="10" t="s">
        <v>39</v>
      </c>
      <c r="E243" s="85" t="s">
        <v>40</v>
      </c>
      <c r="F243" s="99" t="s">
        <v>1221</v>
      </c>
      <c r="G243" s="111">
        <v>43172</v>
      </c>
      <c r="H243" s="112" t="s">
        <v>91</v>
      </c>
      <c r="I243" s="88" t="s">
        <v>129</v>
      </c>
      <c r="J243" s="89" t="s">
        <v>112</v>
      </c>
      <c r="K243" s="112" t="s">
        <v>1017</v>
      </c>
      <c r="L243" s="112" t="s">
        <v>787</v>
      </c>
      <c r="M243" s="104" t="s">
        <v>354</v>
      </c>
      <c r="N243" s="113" t="s">
        <v>354</v>
      </c>
      <c r="O243" s="112" t="s">
        <v>554</v>
      </c>
      <c r="P243" s="127">
        <v>25125867</v>
      </c>
      <c r="Q243" s="91">
        <v>151.87</v>
      </c>
      <c r="R243" s="10">
        <v>78.627482245254299</v>
      </c>
      <c r="S243" s="92">
        <f t="shared" si="25"/>
        <v>48530937.432125561</v>
      </c>
      <c r="T243" s="12">
        <v>0.01</v>
      </c>
      <c r="U243" s="11">
        <f t="shared" si="26"/>
        <v>485309.3743212556</v>
      </c>
      <c r="V243" s="10">
        <v>6</v>
      </c>
      <c r="W243" s="14">
        <v>46022</v>
      </c>
      <c r="X243" s="131">
        <v>46947</v>
      </c>
      <c r="Y243" s="13">
        <f t="shared" si="27"/>
        <v>2190</v>
      </c>
      <c r="Z243" s="130">
        <f t="shared" si="30"/>
        <v>925</v>
      </c>
      <c r="AA243" s="93">
        <v>5.0999999999999997E-2</v>
      </c>
      <c r="AB243" s="93">
        <v>0.12039999999999999</v>
      </c>
      <c r="AC243" s="11">
        <f t="shared" si="28"/>
        <v>550510.09771908331</v>
      </c>
      <c r="AD243" s="11">
        <f t="shared" si="29"/>
        <v>412706.85209202213</v>
      </c>
      <c r="AE243" s="11" t="s">
        <v>45</v>
      </c>
      <c r="AF243" s="16">
        <v>0</v>
      </c>
      <c r="AG243" s="11" t="s">
        <v>46</v>
      </c>
      <c r="AH243" s="11" t="s">
        <v>47</v>
      </c>
      <c r="AI243" s="15" t="s">
        <v>66</v>
      </c>
      <c r="AJ243" s="10" t="s">
        <v>363</v>
      </c>
      <c r="AK243" s="10"/>
    </row>
    <row r="244" spans="1:37" ht="39.75" customHeight="1" x14ac:dyDescent="0.25">
      <c r="A244" s="10">
        <v>243</v>
      </c>
      <c r="B244" s="10" t="s">
        <v>37</v>
      </c>
      <c r="C244" s="10" t="s">
        <v>38</v>
      </c>
      <c r="D244" s="10" t="s">
        <v>39</v>
      </c>
      <c r="E244" s="85" t="s">
        <v>774</v>
      </c>
      <c r="F244" s="104" t="s">
        <v>1222</v>
      </c>
      <c r="G244" s="111">
        <v>43172</v>
      </c>
      <c r="H244" s="88" t="s">
        <v>709</v>
      </c>
      <c r="I244" s="112" t="s">
        <v>365</v>
      </c>
      <c r="J244" s="89" t="s">
        <v>56</v>
      </c>
      <c r="K244" s="112" t="s">
        <v>1030</v>
      </c>
      <c r="L244" s="112" t="s">
        <v>298</v>
      </c>
      <c r="M244" s="104" t="s">
        <v>354</v>
      </c>
      <c r="N244" s="113" t="s">
        <v>354</v>
      </c>
      <c r="O244" s="88" t="s">
        <v>549</v>
      </c>
      <c r="P244" s="137">
        <v>221688896</v>
      </c>
      <c r="Q244" s="91">
        <v>151.87</v>
      </c>
      <c r="R244" s="10">
        <v>78.627482245254299</v>
      </c>
      <c r="S244" s="92">
        <f t="shared" si="25"/>
        <v>428194972.98035491</v>
      </c>
      <c r="T244" s="12">
        <v>0.01</v>
      </c>
      <c r="U244" s="11">
        <f t="shared" si="26"/>
        <v>4281949.7298035491</v>
      </c>
      <c r="V244" s="10">
        <v>6</v>
      </c>
      <c r="W244" s="14">
        <v>46022</v>
      </c>
      <c r="X244" s="131">
        <v>46947</v>
      </c>
      <c r="Y244" s="13">
        <f t="shared" si="27"/>
        <v>2190</v>
      </c>
      <c r="Z244" s="130">
        <f t="shared" si="30"/>
        <v>925</v>
      </c>
      <c r="AA244" s="93">
        <v>5.0999999999999997E-2</v>
      </c>
      <c r="AB244" s="93">
        <v>0.12039999999999999</v>
      </c>
      <c r="AC244" s="11">
        <f t="shared" si="28"/>
        <v>4857224.4611577271</v>
      </c>
      <c r="AD244" s="11">
        <f t="shared" si="29"/>
        <v>3641367.9341658414</v>
      </c>
      <c r="AE244" s="11" t="s">
        <v>45</v>
      </c>
      <c r="AF244" s="16">
        <v>0</v>
      </c>
      <c r="AG244" s="11" t="s">
        <v>46</v>
      </c>
      <c r="AH244" s="11" t="s">
        <v>47</v>
      </c>
      <c r="AI244" s="15" t="s">
        <v>66</v>
      </c>
      <c r="AJ244" s="10" t="s">
        <v>363</v>
      </c>
      <c r="AK244" s="10"/>
    </row>
    <row r="245" spans="1:37" ht="39.75" customHeight="1" x14ac:dyDescent="0.25">
      <c r="A245" s="10">
        <v>244</v>
      </c>
      <c r="B245" s="10" t="s">
        <v>37</v>
      </c>
      <c r="C245" s="10" t="s">
        <v>38</v>
      </c>
      <c r="D245" s="10" t="s">
        <v>39</v>
      </c>
      <c r="E245" s="85" t="s">
        <v>40</v>
      </c>
      <c r="F245" s="96" t="s">
        <v>366</v>
      </c>
      <c r="G245" s="111">
        <v>43173</v>
      </c>
      <c r="H245" s="88" t="s">
        <v>709</v>
      </c>
      <c r="I245" s="112" t="s">
        <v>249</v>
      </c>
      <c r="J245" s="89" t="s">
        <v>43</v>
      </c>
      <c r="K245" s="112" t="s">
        <v>1030</v>
      </c>
      <c r="L245" s="112" t="s">
        <v>665</v>
      </c>
      <c r="M245" s="113" t="s">
        <v>354</v>
      </c>
      <c r="N245" s="113" t="s">
        <v>354</v>
      </c>
      <c r="O245" s="88" t="s">
        <v>675</v>
      </c>
      <c r="P245" s="137">
        <v>317539353.80000001</v>
      </c>
      <c r="Q245" s="91">
        <v>151.87</v>
      </c>
      <c r="R245" s="10">
        <v>78.627482245254299</v>
      </c>
      <c r="S245" s="92">
        <f t="shared" si="25"/>
        <v>613331373.26188123</v>
      </c>
      <c r="T245" s="12">
        <v>0.01</v>
      </c>
      <c r="U245" s="11">
        <f t="shared" si="26"/>
        <v>6133313.7326188125</v>
      </c>
      <c r="V245" s="10">
        <v>6</v>
      </c>
      <c r="W245" s="14">
        <v>46022</v>
      </c>
      <c r="X245" s="131">
        <v>46947</v>
      </c>
      <c r="Y245" s="13">
        <f t="shared" si="27"/>
        <v>2190</v>
      </c>
      <c r="Z245" s="130">
        <f>+X245-W245</f>
        <v>925</v>
      </c>
      <c r="AA245" s="93">
        <v>5.0999999999999997E-2</v>
      </c>
      <c r="AB245" s="93">
        <v>0.12039999999999999</v>
      </c>
      <c r="AC245" s="11">
        <f t="shared" si="28"/>
        <v>6957316.9630362447</v>
      </c>
      <c r="AD245" s="11">
        <f t="shared" si="29"/>
        <v>5215766.9672506386</v>
      </c>
      <c r="AE245" s="11" t="s">
        <v>45</v>
      </c>
      <c r="AF245" s="16">
        <v>0</v>
      </c>
      <c r="AG245" s="11" t="s">
        <v>46</v>
      </c>
      <c r="AH245" s="11" t="s">
        <v>47</v>
      </c>
      <c r="AI245" s="15" t="s">
        <v>66</v>
      </c>
      <c r="AJ245" s="10" t="s">
        <v>363</v>
      </c>
      <c r="AK245" s="10"/>
    </row>
    <row r="246" spans="1:37" ht="39.75" customHeight="1" x14ac:dyDescent="0.25">
      <c r="A246" s="10">
        <v>245</v>
      </c>
      <c r="B246" s="10" t="s">
        <v>37</v>
      </c>
      <c r="C246" s="10" t="s">
        <v>38</v>
      </c>
      <c r="D246" s="10" t="s">
        <v>39</v>
      </c>
      <c r="E246" s="85" t="s">
        <v>40</v>
      </c>
      <c r="F246" s="109" t="s">
        <v>1223</v>
      </c>
      <c r="G246" s="111">
        <v>43173</v>
      </c>
      <c r="H246" s="112" t="s">
        <v>91</v>
      </c>
      <c r="I246" s="112" t="s">
        <v>129</v>
      </c>
      <c r="J246" s="89" t="s">
        <v>112</v>
      </c>
      <c r="K246" s="112" t="s">
        <v>1017</v>
      </c>
      <c r="L246" s="112" t="s">
        <v>367</v>
      </c>
      <c r="M246" s="113" t="s">
        <v>354</v>
      </c>
      <c r="N246" s="113" t="s">
        <v>354</v>
      </c>
      <c r="O246" s="112" t="s">
        <v>676</v>
      </c>
      <c r="P246" s="127">
        <v>53365121.060000002</v>
      </c>
      <c r="Q246" s="91">
        <v>151.87</v>
      </c>
      <c r="R246" s="10">
        <v>78.627482245254299</v>
      </c>
      <c r="S246" s="92">
        <f t="shared" si="25"/>
        <v>103075422.28177306</v>
      </c>
      <c r="T246" s="12">
        <v>0.01</v>
      </c>
      <c r="U246" s="11">
        <f t="shared" si="26"/>
        <v>1030754.2228177306</v>
      </c>
      <c r="V246" s="10">
        <v>6</v>
      </c>
      <c r="W246" s="14">
        <v>46022</v>
      </c>
      <c r="X246" s="131">
        <v>46947</v>
      </c>
      <c r="Y246" s="13">
        <f t="shared" si="27"/>
        <v>2190</v>
      </c>
      <c r="Z246" s="130">
        <f>+X246-W246</f>
        <v>925</v>
      </c>
      <c r="AA246" s="93">
        <v>5.0999999999999997E-2</v>
      </c>
      <c r="AB246" s="93">
        <v>0.12039999999999999</v>
      </c>
      <c r="AC246" s="11">
        <f t="shared" si="28"/>
        <v>1169234.7973318221</v>
      </c>
      <c r="AD246" s="11">
        <f t="shared" si="29"/>
        <v>876552.88170482952</v>
      </c>
      <c r="AE246" s="11" t="s">
        <v>45</v>
      </c>
      <c r="AF246" s="16">
        <v>0</v>
      </c>
      <c r="AG246" s="11" t="s">
        <v>46</v>
      </c>
      <c r="AH246" s="11" t="s">
        <v>47</v>
      </c>
      <c r="AI246" s="15" t="s">
        <v>66</v>
      </c>
      <c r="AJ246" s="10" t="s">
        <v>363</v>
      </c>
      <c r="AK246" s="10"/>
    </row>
    <row r="247" spans="1:37" ht="39.75" customHeight="1" x14ac:dyDescent="0.25">
      <c r="A247" s="10">
        <v>246</v>
      </c>
      <c r="B247" s="10" t="s">
        <v>37</v>
      </c>
      <c r="C247" s="10" t="s">
        <v>38</v>
      </c>
      <c r="D247" s="10" t="s">
        <v>39</v>
      </c>
      <c r="E247" s="114" t="s">
        <v>40</v>
      </c>
      <c r="F247" s="149" t="s">
        <v>821</v>
      </c>
      <c r="G247" s="111">
        <v>43182</v>
      </c>
      <c r="H247" s="88" t="s">
        <v>709</v>
      </c>
      <c r="I247" s="148" t="s">
        <v>129</v>
      </c>
      <c r="J247" s="10" t="s">
        <v>112</v>
      </c>
      <c r="K247" s="148" t="s">
        <v>1017</v>
      </c>
      <c r="L247" s="148" t="s">
        <v>587</v>
      </c>
      <c r="M247" s="113" t="s">
        <v>354</v>
      </c>
      <c r="N247" s="113" t="s">
        <v>354</v>
      </c>
      <c r="O247" s="88" t="s">
        <v>551</v>
      </c>
      <c r="P247" s="137">
        <v>69966864</v>
      </c>
      <c r="Q247" s="91">
        <v>151.87</v>
      </c>
      <c r="R247" s="10">
        <v>78.627482245254299</v>
      </c>
      <c r="S247" s="92">
        <f t="shared" si="25"/>
        <v>135141903.7243984</v>
      </c>
      <c r="T247" s="12">
        <v>0.01</v>
      </c>
      <c r="U247" s="11">
        <f t="shared" si="26"/>
        <v>1351419.0372439842</v>
      </c>
      <c r="V247" s="10">
        <v>6</v>
      </c>
      <c r="W247" s="14">
        <v>46022</v>
      </c>
      <c r="X247" s="131">
        <v>46947</v>
      </c>
      <c r="Y247" s="13">
        <f t="shared" si="27"/>
        <v>2190</v>
      </c>
      <c r="Z247" s="130">
        <f>+X247-W247</f>
        <v>925</v>
      </c>
      <c r="AA247" s="93">
        <v>5.0999999999999997E-2</v>
      </c>
      <c r="AB247" s="93">
        <v>0.12039999999999999</v>
      </c>
      <c r="AC247" s="11">
        <f t="shared" si="28"/>
        <v>1532980.539049173</v>
      </c>
      <c r="AD247" s="11">
        <f t="shared" si="29"/>
        <v>1149246.0814263897</v>
      </c>
      <c r="AE247" s="11" t="s">
        <v>45</v>
      </c>
      <c r="AF247" s="16">
        <v>0</v>
      </c>
      <c r="AG247" s="11" t="s">
        <v>46</v>
      </c>
      <c r="AH247" s="11" t="s">
        <v>47</v>
      </c>
      <c r="AI247" s="15" t="s">
        <v>66</v>
      </c>
      <c r="AJ247" s="10" t="s">
        <v>363</v>
      </c>
      <c r="AK247" s="10"/>
    </row>
    <row r="248" spans="1:37" ht="39.75" customHeight="1" x14ac:dyDescent="0.25">
      <c r="A248" s="10">
        <v>247</v>
      </c>
      <c r="B248" s="10" t="s">
        <v>37</v>
      </c>
      <c r="C248" s="10" t="s">
        <v>38</v>
      </c>
      <c r="D248" s="10" t="s">
        <v>39</v>
      </c>
      <c r="E248" s="85" t="s">
        <v>774</v>
      </c>
      <c r="F248" s="104" t="s">
        <v>1224</v>
      </c>
      <c r="G248" s="111">
        <v>43182</v>
      </c>
      <c r="H248" s="88" t="s">
        <v>709</v>
      </c>
      <c r="I248" s="112" t="s">
        <v>61</v>
      </c>
      <c r="J248" s="89" t="s">
        <v>59</v>
      </c>
      <c r="K248" s="112" t="s">
        <v>1030</v>
      </c>
      <c r="L248" s="112" t="s">
        <v>368</v>
      </c>
      <c r="M248" s="113" t="s">
        <v>354</v>
      </c>
      <c r="N248" s="113" t="s">
        <v>354</v>
      </c>
      <c r="O248" s="88" t="s">
        <v>675</v>
      </c>
      <c r="P248" s="137">
        <v>172066795</v>
      </c>
      <c r="Q248" s="91">
        <v>151.87</v>
      </c>
      <c r="R248" s="10">
        <v>78.627482245254299</v>
      </c>
      <c r="S248" s="92">
        <f t="shared" ref="S248:S300" si="31">P248*Q248/R248</f>
        <v>332349242.40788889</v>
      </c>
      <c r="T248" s="12">
        <v>0.01</v>
      </c>
      <c r="U248" s="11">
        <f t="shared" si="26"/>
        <v>3323492.4240788892</v>
      </c>
      <c r="V248" s="10">
        <v>5</v>
      </c>
      <c r="W248" s="14">
        <v>46022</v>
      </c>
      <c r="X248" s="131">
        <v>46947</v>
      </c>
      <c r="Y248" s="13">
        <f t="shared" si="27"/>
        <v>1825</v>
      </c>
      <c r="Z248" s="130">
        <f t="shared" ref="Z248:Z300" si="32">+X248-W248</f>
        <v>925</v>
      </c>
      <c r="AA248" s="93">
        <v>5.0999999999999997E-2</v>
      </c>
      <c r="AB248" s="93">
        <v>0.12039999999999999</v>
      </c>
      <c r="AC248" s="11">
        <f t="shared" si="28"/>
        <v>3769999.5836824058</v>
      </c>
      <c r="AD248" s="11">
        <f t="shared" si="29"/>
        <v>2826296.3150291811</v>
      </c>
      <c r="AE248" s="11" t="s">
        <v>45</v>
      </c>
      <c r="AF248" s="16">
        <v>0</v>
      </c>
      <c r="AG248" s="11" t="s">
        <v>46</v>
      </c>
      <c r="AH248" s="11" t="s">
        <v>47</v>
      </c>
      <c r="AI248" s="15" t="s">
        <v>66</v>
      </c>
      <c r="AJ248" s="10" t="s">
        <v>363</v>
      </c>
      <c r="AK248" s="10"/>
    </row>
    <row r="249" spans="1:37" ht="39.75" customHeight="1" x14ac:dyDescent="0.25">
      <c r="A249" s="10">
        <v>248</v>
      </c>
      <c r="B249" s="10" t="s">
        <v>37</v>
      </c>
      <c r="C249" s="10" t="s">
        <v>38</v>
      </c>
      <c r="D249" s="10" t="s">
        <v>39</v>
      </c>
      <c r="E249" s="85" t="s">
        <v>40</v>
      </c>
      <c r="F249" s="109" t="s">
        <v>1225</v>
      </c>
      <c r="G249" s="111">
        <v>43181</v>
      </c>
      <c r="H249" s="112" t="s">
        <v>91</v>
      </c>
      <c r="I249" s="88" t="s">
        <v>272</v>
      </c>
      <c r="J249" s="89" t="s">
        <v>750</v>
      </c>
      <c r="K249" s="112" t="s">
        <v>1017</v>
      </c>
      <c r="L249" s="88" t="s">
        <v>170</v>
      </c>
      <c r="M249" s="113" t="s">
        <v>354</v>
      </c>
      <c r="N249" s="113" t="s">
        <v>354</v>
      </c>
      <c r="O249" s="112" t="s">
        <v>676</v>
      </c>
      <c r="P249" s="127">
        <v>378982721</v>
      </c>
      <c r="Q249" s="91">
        <v>151.87</v>
      </c>
      <c r="R249" s="10">
        <v>78.627482245254299</v>
      </c>
      <c r="S249" s="92">
        <f t="shared" si="31"/>
        <v>732010032.55759096</v>
      </c>
      <c r="T249" s="12">
        <v>0.01</v>
      </c>
      <c r="U249" s="11">
        <f t="shared" ref="U249:U301" si="33">S249*T249</f>
        <v>7320100.3255759096</v>
      </c>
      <c r="V249" s="10">
        <v>5</v>
      </c>
      <c r="W249" s="14">
        <v>46022</v>
      </c>
      <c r="X249" s="150">
        <v>46788</v>
      </c>
      <c r="Y249" s="13">
        <f t="shared" ref="Y249:Y301" si="34">V249*365</f>
        <v>1825</v>
      </c>
      <c r="Z249" s="130">
        <f t="shared" si="32"/>
        <v>766</v>
      </c>
      <c r="AA249" s="93">
        <v>5.0999999999999997E-2</v>
      </c>
      <c r="AB249" s="93">
        <v>0.12039999999999999</v>
      </c>
      <c r="AC249" s="11">
        <f t="shared" ref="AC249:AC301" si="35">(U249*((1+AA249)^(Z249/365)))</f>
        <v>8125557.0566677852</v>
      </c>
      <c r="AD249" s="11">
        <f t="shared" ref="AD249:AD301" si="36">AC249/((1+AB249)^(Z249/365))</f>
        <v>6400844.3756732866</v>
      </c>
      <c r="AE249" s="11" t="s">
        <v>45</v>
      </c>
      <c r="AF249" s="16">
        <v>0</v>
      </c>
      <c r="AG249" s="11" t="s">
        <v>46</v>
      </c>
      <c r="AH249" s="11" t="s">
        <v>47</v>
      </c>
      <c r="AI249" s="15" t="s">
        <v>66</v>
      </c>
      <c r="AJ249" s="10" t="s">
        <v>363</v>
      </c>
      <c r="AK249" s="10"/>
    </row>
    <row r="250" spans="1:37" ht="39.75" customHeight="1" x14ac:dyDescent="0.25">
      <c r="A250" s="10">
        <v>249</v>
      </c>
      <c r="B250" s="10" t="s">
        <v>37</v>
      </c>
      <c r="C250" s="10" t="s">
        <v>38</v>
      </c>
      <c r="D250" s="10" t="s">
        <v>39</v>
      </c>
      <c r="E250" s="85" t="s">
        <v>40</v>
      </c>
      <c r="F250" s="74" t="s">
        <v>1226</v>
      </c>
      <c r="G250" s="111">
        <v>43182</v>
      </c>
      <c r="H250" s="112" t="s">
        <v>91</v>
      </c>
      <c r="I250" s="112" t="s">
        <v>129</v>
      </c>
      <c r="J250" s="89" t="s">
        <v>112</v>
      </c>
      <c r="K250" s="112" t="s">
        <v>1017</v>
      </c>
      <c r="L250" s="112" t="s">
        <v>878</v>
      </c>
      <c r="M250" s="113" t="s">
        <v>354</v>
      </c>
      <c r="N250" s="113" t="s">
        <v>354</v>
      </c>
      <c r="O250" s="112" t="s">
        <v>676</v>
      </c>
      <c r="P250" s="127">
        <v>122081081</v>
      </c>
      <c r="Q250" s="91">
        <v>151.87</v>
      </c>
      <c r="R250" s="10">
        <v>78.627482245254299</v>
      </c>
      <c r="S250" s="92">
        <f t="shared" si="31"/>
        <v>235801188.61797896</v>
      </c>
      <c r="T250" s="12">
        <v>0.01</v>
      </c>
      <c r="U250" s="11">
        <f t="shared" si="33"/>
        <v>2358011.8861797894</v>
      </c>
      <c r="V250" s="10">
        <v>5</v>
      </c>
      <c r="W250" s="14">
        <v>46022</v>
      </c>
      <c r="X250" s="150">
        <v>46788</v>
      </c>
      <c r="Y250" s="13">
        <f t="shared" si="34"/>
        <v>1825</v>
      </c>
      <c r="Z250" s="130">
        <f t="shared" si="32"/>
        <v>766</v>
      </c>
      <c r="AA250" s="93">
        <v>5.0999999999999997E-2</v>
      </c>
      <c r="AB250" s="93">
        <v>0.12039999999999999</v>
      </c>
      <c r="AC250" s="11">
        <f t="shared" si="35"/>
        <v>2617472.3390758</v>
      </c>
      <c r="AD250" s="11">
        <f t="shared" si="36"/>
        <v>2061893.4779745932</v>
      </c>
      <c r="AE250" s="11" t="s">
        <v>45</v>
      </c>
      <c r="AF250" s="16">
        <v>0</v>
      </c>
      <c r="AG250" s="11" t="s">
        <v>46</v>
      </c>
      <c r="AH250" s="11" t="s">
        <v>47</v>
      </c>
      <c r="AI250" s="15" t="s">
        <v>66</v>
      </c>
      <c r="AJ250" s="10" t="s">
        <v>363</v>
      </c>
      <c r="AK250" s="10"/>
    </row>
    <row r="251" spans="1:37" ht="39.75" customHeight="1" x14ac:dyDescent="0.25">
      <c r="A251" s="10">
        <v>250</v>
      </c>
      <c r="B251" s="10" t="s">
        <v>37</v>
      </c>
      <c r="C251" s="10" t="s">
        <v>38</v>
      </c>
      <c r="D251" s="10" t="s">
        <v>39</v>
      </c>
      <c r="E251" s="85" t="s">
        <v>40</v>
      </c>
      <c r="F251" s="74" t="s">
        <v>1227</v>
      </c>
      <c r="G251" s="111">
        <v>43181</v>
      </c>
      <c r="H251" s="112" t="s">
        <v>91</v>
      </c>
      <c r="I251" s="88" t="s">
        <v>129</v>
      </c>
      <c r="J251" s="89" t="s">
        <v>112</v>
      </c>
      <c r="K251" s="112" t="s">
        <v>1017</v>
      </c>
      <c r="L251" s="112" t="s">
        <v>693</v>
      </c>
      <c r="M251" s="113" t="s">
        <v>354</v>
      </c>
      <c r="N251" s="113" t="s">
        <v>354</v>
      </c>
      <c r="O251" s="112" t="s">
        <v>679</v>
      </c>
      <c r="P251" s="127">
        <v>25841698</v>
      </c>
      <c r="Q251" s="91">
        <v>151.87</v>
      </c>
      <c r="R251" s="10">
        <v>78.627482245254299</v>
      </c>
      <c r="S251" s="92">
        <f t="shared" si="31"/>
        <v>49913574.276974574</v>
      </c>
      <c r="T251" s="12">
        <v>0.01</v>
      </c>
      <c r="U251" s="11">
        <f t="shared" si="33"/>
        <v>499135.74276974576</v>
      </c>
      <c r="V251" s="10">
        <v>5</v>
      </c>
      <c r="W251" s="14">
        <v>46022</v>
      </c>
      <c r="X251" s="150">
        <v>46792</v>
      </c>
      <c r="Y251" s="13">
        <f t="shared" si="34"/>
        <v>1825</v>
      </c>
      <c r="Z251" s="130">
        <f t="shared" si="32"/>
        <v>770</v>
      </c>
      <c r="AA251" s="93">
        <v>5.0999999999999997E-2</v>
      </c>
      <c r="AB251" s="93">
        <v>0.12039999999999999</v>
      </c>
      <c r="AC251" s="11">
        <f t="shared" si="35"/>
        <v>554359.53716433491</v>
      </c>
      <c r="AD251" s="11">
        <f t="shared" si="36"/>
        <v>436148.69011494931</v>
      </c>
      <c r="AE251" s="11" t="s">
        <v>45</v>
      </c>
      <c r="AF251" s="16">
        <v>0</v>
      </c>
      <c r="AG251" s="11" t="s">
        <v>46</v>
      </c>
      <c r="AH251" s="11" t="s">
        <v>47</v>
      </c>
      <c r="AI251" s="15" t="s">
        <v>66</v>
      </c>
      <c r="AJ251" s="10" t="s">
        <v>363</v>
      </c>
      <c r="AK251" s="10"/>
    </row>
    <row r="252" spans="1:37" ht="39.75" customHeight="1" x14ac:dyDescent="0.25">
      <c r="A252" s="10">
        <v>251</v>
      </c>
      <c r="B252" s="10" t="s">
        <v>37</v>
      </c>
      <c r="C252" s="10" t="s">
        <v>38</v>
      </c>
      <c r="D252" s="10" t="s">
        <v>39</v>
      </c>
      <c r="E252" s="85" t="s">
        <v>629</v>
      </c>
      <c r="F252" s="104" t="s">
        <v>1228</v>
      </c>
      <c r="G252" s="108">
        <v>43181</v>
      </c>
      <c r="H252" s="96" t="s">
        <v>706</v>
      </c>
      <c r="I252" s="95" t="s">
        <v>42</v>
      </c>
      <c r="J252" s="89" t="s">
        <v>43</v>
      </c>
      <c r="K252" s="96" t="s">
        <v>985</v>
      </c>
      <c r="L252" s="96" t="s">
        <v>666</v>
      </c>
      <c r="M252" s="113" t="s">
        <v>354</v>
      </c>
      <c r="N252" s="104" t="s">
        <v>354</v>
      </c>
      <c r="O252" s="85" t="s">
        <v>547</v>
      </c>
      <c r="P252" s="129">
        <v>1311514313.1500001</v>
      </c>
      <c r="Q252" s="91">
        <v>151.87</v>
      </c>
      <c r="R252" s="10">
        <v>78.627482245254299</v>
      </c>
      <c r="S252" s="92">
        <f t="shared" si="31"/>
        <v>2533206876.9137316</v>
      </c>
      <c r="T252" s="12">
        <v>0.01</v>
      </c>
      <c r="U252" s="11">
        <f t="shared" si="33"/>
        <v>25332068.769137315</v>
      </c>
      <c r="V252" s="10">
        <v>5</v>
      </c>
      <c r="W252" s="14">
        <v>46022</v>
      </c>
      <c r="X252" s="150">
        <v>46797</v>
      </c>
      <c r="Y252" s="13">
        <f t="shared" si="34"/>
        <v>1825</v>
      </c>
      <c r="Z252" s="130">
        <f t="shared" si="32"/>
        <v>775</v>
      </c>
      <c r="AA252" s="93">
        <v>5.0999999999999997E-2</v>
      </c>
      <c r="AB252" s="93">
        <v>0.12039999999999999</v>
      </c>
      <c r="AC252" s="11">
        <f t="shared" si="35"/>
        <v>28153956.739171356</v>
      </c>
      <c r="AD252" s="11">
        <f t="shared" si="36"/>
        <v>22115977.737983335</v>
      </c>
      <c r="AE252" s="11" t="s">
        <v>45</v>
      </c>
      <c r="AF252" s="16">
        <v>0</v>
      </c>
      <c r="AG252" s="11" t="s">
        <v>46</v>
      </c>
      <c r="AH252" s="11" t="s">
        <v>47</v>
      </c>
      <c r="AI252" s="15" t="s">
        <v>66</v>
      </c>
      <c r="AJ252" s="10" t="s">
        <v>363</v>
      </c>
      <c r="AK252" s="10"/>
    </row>
    <row r="253" spans="1:37" ht="39.75" customHeight="1" x14ac:dyDescent="0.25">
      <c r="A253" s="10">
        <v>252</v>
      </c>
      <c r="B253" s="10" t="s">
        <v>37</v>
      </c>
      <c r="C253" s="10" t="s">
        <v>38</v>
      </c>
      <c r="D253" s="10" t="s">
        <v>39</v>
      </c>
      <c r="E253" s="85" t="s">
        <v>40</v>
      </c>
      <c r="F253" s="104" t="s">
        <v>369</v>
      </c>
      <c r="G253" s="111">
        <v>43185</v>
      </c>
      <c r="H253" s="88" t="s">
        <v>709</v>
      </c>
      <c r="I253" s="112" t="s">
        <v>129</v>
      </c>
      <c r="J253" s="89" t="s">
        <v>112</v>
      </c>
      <c r="K253" s="112" t="s">
        <v>1030</v>
      </c>
      <c r="L253" s="148" t="s">
        <v>370</v>
      </c>
      <c r="M253" s="113" t="s">
        <v>354</v>
      </c>
      <c r="N253" s="113" t="s">
        <v>354</v>
      </c>
      <c r="O253" s="88" t="s">
        <v>676</v>
      </c>
      <c r="P253" s="137">
        <v>81984569</v>
      </c>
      <c r="Q253" s="91">
        <v>151.87</v>
      </c>
      <c r="R253" s="10">
        <v>78.627482245254299</v>
      </c>
      <c r="S253" s="92">
        <f t="shared" si="31"/>
        <v>158354256.53326833</v>
      </c>
      <c r="T253" s="12">
        <v>0.01</v>
      </c>
      <c r="U253" s="11">
        <f t="shared" si="33"/>
        <v>1583542.5653326833</v>
      </c>
      <c r="V253" s="10">
        <v>5</v>
      </c>
      <c r="W253" s="14">
        <v>46022</v>
      </c>
      <c r="X253" s="150">
        <v>46802</v>
      </c>
      <c r="Y253" s="13">
        <f t="shared" si="34"/>
        <v>1825</v>
      </c>
      <c r="Z253" s="130">
        <f t="shared" si="32"/>
        <v>780</v>
      </c>
      <c r="AA253" s="93">
        <v>5.0999999999999997E-2</v>
      </c>
      <c r="AB253" s="93">
        <v>0.12039999999999999</v>
      </c>
      <c r="AC253" s="11">
        <f t="shared" si="35"/>
        <v>1761142.3062432969</v>
      </c>
      <c r="AD253" s="11">
        <f t="shared" si="36"/>
        <v>1381289.8201865957</v>
      </c>
      <c r="AE253" s="11" t="s">
        <v>45</v>
      </c>
      <c r="AF253" s="16">
        <v>0</v>
      </c>
      <c r="AG253" s="11" t="s">
        <v>46</v>
      </c>
      <c r="AH253" s="11" t="s">
        <v>47</v>
      </c>
      <c r="AI253" s="15" t="s">
        <v>66</v>
      </c>
      <c r="AJ253" s="10" t="s">
        <v>363</v>
      </c>
      <c r="AK253" s="10"/>
    </row>
    <row r="254" spans="1:37" ht="39.75" customHeight="1" x14ac:dyDescent="0.25">
      <c r="A254" s="10">
        <v>253</v>
      </c>
      <c r="B254" s="10" t="s">
        <v>37</v>
      </c>
      <c r="C254" s="10" t="s">
        <v>38</v>
      </c>
      <c r="D254" s="10" t="s">
        <v>39</v>
      </c>
      <c r="E254" s="85" t="s">
        <v>40</v>
      </c>
      <c r="F254" s="104" t="s">
        <v>1388</v>
      </c>
      <c r="G254" s="108">
        <v>43195</v>
      </c>
      <c r="H254" s="96" t="s">
        <v>706</v>
      </c>
      <c r="I254" s="96" t="s">
        <v>371</v>
      </c>
      <c r="J254" s="89" t="s">
        <v>751</v>
      </c>
      <c r="K254" s="96" t="s">
        <v>1017</v>
      </c>
      <c r="L254" s="96" t="s">
        <v>170</v>
      </c>
      <c r="M254" s="113" t="s">
        <v>354</v>
      </c>
      <c r="N254" s="104" t="s">
        <v>354</v>
      </c>
      <c r="O254" s="96" t="s">
        <v>676</v>
      </c>
      <c r="P254" s="129">
        <v>27615858</v>
      </c>
      <c r="Q254" s="91">
        <v>151.87</v>
      </c>
      <c r="R254" s="10">
        <v>78.627482245254299</v>
      </c>
      <c r="S254" s="92">
        <f t="shared" si="31"/>
        <v>53340387.288226284</v>
      </c>
      <c r="T254" s="12">
        <v>0.01</v>
      </c>
      <c r="U254" s="11">
        <f t="shared" si="33"/>
        <v>533403.8728822628</v>
      </c>
      <c r="V254" s="10">
        <v>5</v>
      </c>
      <c r="W254" s="14">
        <v>46022</v>
      </c>
      <c r="X254" s="150">
        <v>46806</v>
      </c>
      <c r="Y254" s="13">
        <f t="shared" si="34"/>
        <v>1825</v>
      </c>
      <c r="Z254" s="130">
        <f t="shared" si="32"/>
        <v>784</v>
      </c>
      <c r="AA254" s="93">
        <v>5.0999999999999997E-2</v>
      </c>
      <c r="AB254" s="93">
        <v>0.12039999999999999</v>
      </c>
      <c r="AC254" s="11">
        <f t="shared" si="35"/>
        <v>593550.41771965218</v>
      </c>
      <c r="AD254" s="11">
        <f t="shared" si="36"/>
        <v>464950.69498803659</v>
      </c>
      <c r="AE254" s="11" t="s">
        <v>45</v>
      </c>
      <c r="AF254" s="16">
        <v>0</v>
      </c>
      <c r="AG254" s="11" t="s">
        <v>46</v>
      </c>
      <c r="AH254" s="11" t="s">
        <v>47</v>
      </c>
      <c r="AI254" s="15" t="s">
        <v>66</v>
      </c>
      <c r="AJ254" s="10" t="s">
        <v>363</v>
      </c>
      <c r="AK254" s="10"/>
    </row>
    <row r="255" spans="1:37" ht="39.75" customHeight="1" x14ac:dyDescent="0.25">
      <c r="A255" s="10">
        <v>254</v>
      </c>
      <c r="B255" s="10" t="s">
        <v>37</v>
      </c>
      <c r="C255" s="10" t="s">
        <v>38</v>
      </c>
      <c r="D255" s="10" t="s">
        <v>39</v>
      </c>
      <c r="E255" s="85" t="s">
        <v>40</v>
      </c>
      <c r="F255" s="104" t="s">
        <v>927</v>
      </c>
      <c r="G255" s="108">
        <v>43202</v>
      </c>
      <c r="H255" s="96" t="s">
        <v>706</v>
      </c>
      <c r="I255" s="104" t="s">
        <v>129</v>
      </c>
      <c r="J255" s="89" t="s">
        <v>112</v>
      </c>
      <c r="K255" s="96" t="s">
        <v>1017</v>
      </c>
      <c r="L255" s="96" t="s">
        <v>780</v>
      </c>
      <c r="M255" s="113" t="s">
        <v>354</v>
      </c>
      <c r="N255" s="104" t="s">
        <v>354</v>
      </c>
      <c r="O255" s="85" t="s">
        <v>675</v>
      </c>
      <c r="P255" s="129">
        <v>33363053</v>
      </c>
      <c r="Q255" s="91">
        <v>151.87</v>
      </c>
      <c r="R255" s="10">
        <v>78.627482245254299</v>
      </c>
      <c r="S255" s="92">
        <f t="shared" si="31"/>
        <v>64441168.843554303</v>
      </c>
      <c r="T255" s="12">
        <v>0.01</v>
      </c>
      <c r="U255" s="11">
        <f t="shared" si="33"/>
        <v>644411.6884355431</v>
      </c>
      <c r="V255" s="10">
        <v>5</v>
      </c>
      <c r="W255" s="14">
        <v>46022</v>
      </c>
      <c r="X255" s="150">
        <v>46811</v>
      </c>
      <c r="Y255" s="13">
        <f t="shared" si="34"/>
        <v>1825</v>
      </c>
      <c r="Z255" s="130">
        <f t="shared" si="32"/>
        <v>789</v>
      </c>
      <c r="AA255" s="93">
        <v>5.0999999999999997E-2</v>
      </c>
      <c r="AB255" s="93">
        <v>0.12039999999999999</v>
      </c>
      <c r="AC255" s="11">
        <f t="shared" si="35"/>
        <v>717564.23942948901</v>
      </c>
      <c r="AD255" s="11">
        <f t="shared" si="36"/>
        <v>561220.76247345889</v>
      </c>
      <c r="AE255" s="11" t="s">
        <v>45</v>
      </c>
      <c r="AF255" s="16">
        <v>0</v>
      </c>
      <c r="AG255" s="11" t="s">
        <v>46</v>
      </c>
      <c r="AH255" s="11" t="s">
        <v>47</v>
      </c>
      <c r="AI255" s="15" t="s">
        <v>372</v>
      </c>
      <c r="AJ255" s="10" t="s">
        <v>363</v>
      </c>
      <c r="AK255" s="10"/>
    </row>
    <row r="256" spans="1:37" ht="39.75" customHeight="1" x14ac:dyDescent="0.25">
      <c r="A256" s="10">
        <v>255</v>
      </c>
      <c r="B256" s="10" t="s">
        <v>37</v>
      </c>
      <c r="C256" s="10" t="s">
        <v>38</v>
      </c>
      <c r="D256" s="10" t="s">
        <v>39</v>
      </c>
      <c r="E256" s="85" t="s">
        <v>40</v>
      </c>
      <c r="F256" s="75" t="s">
        <v>1229</v>
      </c>
      <c r="G256" s="111">
        <v>43214</v>
      </c>
      <c r="H256" s="112" t="s">
        <v>91</v>
      </c>
      <c r="I256" s="112" t="s">
        <v>61</v>
      </c>
      <c r="J256" s="89" t="s">
        <v>59</v>
      </c>
      <c r="K256" s="112" t="s">
        <v>1017</v>
      </c>
      <c r="L256" s="112" t="s">
        <v>808</v>
      </c>
      <c r="M256" s="113" t="s">
        <v>354</v>
      </c>
      <c r="N256" s="113" t="s">
        <v>354</v>
      </c>
      <c r="O256" s="112" t="s">
        <v>676</v>
      </c>
      <c r="P256" s="127">
        <v>358006214</v>
      </c>
      <c r="Q256" s="91">
        <v>151.87</v>
      </c>
      <c r="R256" s="10">
        <v>78.627482245254299</v>
      </c>
      <c r="S256" s="92">
        <f t="shared" si="31"/>
        <v>691493637.69004095</v>
      </c>
      <c r="T256" s="12">
        <v>0.01</v>
      </c>
      <c r="U256" s="11">
        <f t="shared" si="33"/>
        <v>6914936.3769004093</v>
      </c>
      <c r="V256" s="10">
        <v>6</v>
      </c>
      <c r="W256" s="14">
        <v>46022</v>
      </c>
      <c r="X256" s="131">
        <v>46781</v>
      </c>
      <c r="Y256" s="13">
        <f t="shared" si="34"/>
        <v>2190</v>
      </c>
      <c r="Z256" s="130">
        <f t="shared" si="32"/>
        <v>759</v>
      </c>
      <c r="AA256" s="93">
        <v>5.0999999999999997E-2</v>
      </c>
      <c r="AB256" s="93">
        <v>0.12039999999999999</v>
      </c>
      <c r="AC256" s="11">
        <f t="shared" si="35"/>
        <v>7668492.5648459215</v>
      </c>
      <c r="AD256" s="11">
        <f t="shared" si="36"/>
        <v>6053980.3399541648</v>
      </c>
      <c r="AE256" s="11" t="s">
        <v>45</v>
      </c>
      <c r="AF256" s="16">
        <v>0</v>
      </c>
      <c r="AG256" s="11" t="s">
        <v>46</v>
      </c>
      <c r="AH256" s="11" t="s">
        <v>47</v>
      </c>
      <c r="AI256" s="15" t="s">
        <v>372</v>
      </c>
      <c r="AJ256" s="10" t="s">
        <v>363</v>
      </c>
      <c r="AK256" s="10"/>
    </row>
    <row r="257" spans="1:37" ht="39.75" customHeight="1" x14ac:dyDescent="0.25">
      <c r="A257" s="10">
        <v>256</v>
      </c>
      <c r="B257" s="10" t="s">
        <v>37</v>
      </c>
      <c r="C257" s="10" t="s">
        <v>38</v>
      </c>
      <c r="D257" s="10" t="s">
        <v>39</v>
      </c>
      <c r="E257" s="85" t="s">
        <v>629</v>
      </c>
      <c r="F257" s="79" t="s">
        <v>1526</v>
      </c>
      <c r="G257" s="111">
        <v>43192</v>
      </c>
      <c r="H257" s="112" t="s">
        <v>91</v>
      </c>
      <c r="I257" s="112" t="s">
        <v>115</v>
      </c>
      <c r="J257" s="89" t="s">
        <v>116</v>
      </c>
      <c r="K257" s="112" t="s">
        <v>1017</v>
      </c>
      <c r="L257" s="112" t="s">
        <v>1377</v>
      </c>
      <c r="M257" s="113" t="s">
        <v>108</v>
      </c>
      <c r="N257" s="113" t="s">
        <v>109</v>
      </c>
      <c r="O257" s="112" t="s">
        <v>554</v>
      </c>
      <c r="P257" s="127">
        <v>212077704</v>
      </c>
      <c r="Q257" s="91">
        <v>151.87</v>
      </c>
      <c r="R257" s="10">
        <v>78.627482245254299</v>
      </c>
      <c r="S257" s="92">
        <f t="shared" si="31"/>
        <v>409630831.18973947</v>
      </c>
      <c r="T257" s="12">
        <v>0.01</v>
      </c>
      <c r="U257" s="11">
        <f t="shared" si="33"/>
        <v>4096308.3118973947</v>
      </c>
      <c r="V257" s="10">
        <v>5</v>
      </c>
      <c r="W257" s="14">
        <v>46022</v>
      </c>
      <c r="X257" s="131">
        <v>46813</v>
      </c>
      <c r="Y257" s="13">
        <f t="shared" si="34"/>
        <v>1825</v>
      </c>
      <c r="Z257" s="130">
        <f t="shared" si="32"/>
        <v>791</v>
      </c>
      <c r="AA257" s="93">
        <v>5.0999999999999997E-2</v>
      </c>
      <c r="AB257" s="93">
        <v>0.12039999999999999</v>
      </c>
      <c r="AC257" s="11">
        <f t="shared" si="35"/>
        <v>4562557.8673661454</v>
      </c>
      <c r="AD257" s="11">
        <f t="shared" si="36"/>
        <v>3566241.8369512595</v>
      </c>
      <c r="AE257" s="11" t="s">
        <v>45</v>
      </c>
      <c r="AF257" s="16">
        <v>0</v>
      </c>
      <c r="AG257" s="11" t="s">
        <v>46</v>
      </c>
      <c r="AH257" s="11" t="s">
        <v>47</v>
      </c>
      <c r="AI257" s="15" t="s">
        <v>66</v>
      </c>
      <c r="AJ257" s="10" t="s">
        <v>363</v>
      </c>
      <c r="AK257" s="10"/>
    </row>
    <row r="258" spans="1:37" ht="39.75" customHeight="1" x14ac:dyDescent="0.25">
      <c r="A258" s="10">
        <v>257</v>
      </c>
      <c r="B258" s="10" t="s">
        <v>37</v>
      </c>
      <c r="C258" s="10" t="s">
        <v>38</v>
      </c>
      <c r="D258" s="10" t="s">
        <v>39</v>
      </c>
      <c r="E258" s="85" t="s">
        <v>40</v>
      </c>
      <c r="F258" s="104" t="s">
        <v>852</v>
      </c>
      <c r="G258" s="111">
        <v>43195</v>
      </c>
      <c r="H258" s="88" t="s">
        <v>709</v>
      </c>
      <c r="I258" s="112" t="s">
        <v>130</v>
      </c>
      <c r="J258" s="98" t="s">
        <v>131</v>
      </c>
      <c r="K258" s="112" t="s">
        <v>1017</v>
      </c>
      <c r="L258" s="112" t="s">
        <v>373</v>
      </c>
      <c r="M258" s="113" t="s">
        <v>354</v>
      </c>
      <c r="N258" s="113" t="s">
        <v>354</v>
      </c>
      <c r="O258" s="88" t="s">
        <v>676</v>
      </c>
      <c r="P258" s="137">
        <v>978589099</v>
      </c>
      <c r="Q258" s="91">
        <v>151.87</v>
      </c>
      <c r="R258" s="10">
        <v>78.627482245254299</v>
      </c>
      <c r="S258" s="92">
        <f t="shared" si="31"/>
        <v>1890157515.1746657</v>
      </c>
      <c r="T258" s="12">
        <v>0.01</v>
      </c>
      <c r="U258" s="11">
        <f t="shared" si="33"/>
        <v>18901575.151746657</v>
      </c>
      <c r="V258" s="10">
        <v>5</v>
      </c>
      <c r="W258" s="14">
        <v>46022</v>
      </c>
      <c r="X258" s="131">
        <v>46817</v>
      </c>
      <c r="Y258" s="13">
        <f t="shared" si="34"/>
        <v>1825</v>
      </c>
      <c r="Z258" s="130">
        <f t="shared" si="32"/>
        <v>795</v>
      </c>
      <c r="AA258" s="93">
        <v>5.0999999999999997E-2</v>
      </c>
      <c r="AB258" s="93">
        <v>0.12039999999999999</v>
      </c>
      <c r="AC258" s="11">
        <f t="shared" si="35"/>
        <v>21064467.674421351</v>
      </c>
      <c r="AD258" s="11">
        <f t="shared" si="36"/>
        <v>16444164.712982997</v>
      </c>
      <c r="AE258" s="11" t="s">
        <v>45</v>
      </c>
      <c r="AF258" s="16">
        <v>0</v>
      </c>
      <c r="AG258" s="11" t="s">
        <v>46</v>
      </c>
      <c r="AH258" s="11" t="s">
        <v>47</v>
      </c>
      <c r="AI258" s="15" t="s">
        <v>66</v>
      </c>
      <c r="AJ258" s="10" t="s">
        <v>363</v>
      </c>
      <c r="AK258" s="10"/>
    </row>
    <row r="259" spans="1:37" ht="39.75" customHeight="1" x14ac:dyDescent="0.25">
      <c r="A259" s="10">
        <v>258</v>
      </c>
      <c r="B259" s="10" t="s">
        <v>37</v>
      </c>
      <c r="C259" s="10" t="s">
        <v>38</v>
      </c>
      <c r="D259" s="10" t="s">
        <v>39</v>
      </c>
      <c r="E259" s="85" t="s">
        <v>40</v>
      </c>
      <c r="F259" s="75" t="s">
        <v>1230</v>
      </c>
      <c r="G259" s="111">
        <v>43203</v>
      </c>
      <c r="H259" s="112" t="s">
        <v>91</v>
      </c>
      <c r="I259" s="88" t="s">
        <v>129</v>
      </c>
      <c r="J259" s="89" t="s">
        <v>112</v>
      </c>
      <c r="K259" s="112" t="s">
        <v>1017</v>
      </c>
      <c r="L259" s="112" t="s">
        <v>1082</v>
      </c>
      <c r="M259" s="104" t="s">
        <v>354</v>
      </c>
      <c r="N259" s="113" t="s">
        <v>354</v>
      </c>
      <c r="O259" s="112" t="s">
        <v>676</v>
      </c>
      <c r="P259" s="127">
        <v>401722119</v>
      </c>
      <c r="Q259" s="91">
        <v>151.87</v>
      </c>
      <c r="R259" s="10">
        <v>78.627482245254299</v>
      </c>
      <c r="S259" s="92">
        <f t="shared" si="31"/>
        <v>775931474.21698523</v>
      </c>
      <c r="T259" s="12">
        <v>0.01</v>
      </c>
      <c r="U259" s="11">
        <f t="shared" si="33"/>
        <v>7759314.7421698524</v>
      </c>
      <c r="V259" s="10">
        <v>5</v>
      </c>
      <c r="W259" s="14">
        <v>46022</v>
      </c>
      <c r="X259" s="131">
        <v>46818</v>
      </c>
      <c r="Y259" s="13">
        <f t="shared" si="34"/>
        <v>1825</v>
      </c>
      <c r="Z259" s="130">
        <f t="shared" si="32"/>
        <v>796</v>
      </c>
      <c r="AA259" s="93">
        <v>5.0999999999999997E-2</v>
      </c>
      <c r="AB259" s="93">
        <v>0.12039999999999999</v>
      </c>
      <c r="AC259" s="11">
        <f t="shared" si="35"/>
        <v>8648385.6037128698</v>
      </c>
      <c r="AD259" s="11">
        <f t="shared" si="36"/>
        <v>6749336.8887951821</v>
      </c>
      <c r="AE259" s="11" t="s">
        <v>45</v>
      </c>
      <c r="AF259" s="16">
        <v>0</v>
      </c>
      <c r="AG259" s="11" t="s">
        <v>46</v>
      </c>
      <c r="AH259" s="11" t="s">
        <v>47</v>
      </c>
      <c r="AI259" s="15" t="s">
        <v>66</v>
      </c>
      <c r="AJ259" s="10" t="s">
        <v>363</v>
      </c>
      <c r="AK259" s="10"/>
    </row>
    <row r="260" spans="1:37" ht="39.75" customHeight="1" x14ac:dyDescent="0.25">
      <c r="A260" s="10">
        <v>259</v>
      </c>
      <c r="B260" s="10" t="s">
        <v>37</v>
      </c>
      <c r="C260" s="10" t="s">
        <v>38</v>
      </c>
      <c r="D260" s="10" t="s">
        <v>39</v>
      </c>
      <c r="E260" s="85" t="s">
        <v>40</v>
      </c>
      <c r="F260" s="151" t="s">
        <v>614</v>
      </c>
      <c r="G260" s="111">
        <v>43203</v>
      </c>
      <c r="H260" s="88" t="s">
        <v>709</v>
      </c>
      <c r="I260" s="112" t="s">
        <v>129</v>
      </c>
      <c r="J260" s="89" t="s">
        <v>112</v>
      </c>
      <c r="K260" s="112" t="s">
        <v>1017</v>
      </c>
      <c r="L260" s="112" t="s">
        <v>370</v>
      </c>
      <c r="M260" s="113" t="s">
        <v>354</v>
      </c>
      <c r="N260" s="113" t="s">
        <v>354</v>
      </c>
      <c r="O260" s="88" t="s">
        <v>676</v>
      </c>
      <c r="P260" s="137">
        <v>106563027</v>
      </c>
      <c r="Q260" s="91">
        <v>151.87</v>
      </c>
      <c r="R260" s="10">
        <v>78.627482245254299</v>
      </c>
      <c r="S260" s="92">
        <f t="shared" si="31"/>
        <v>205827866.39421862</v>
      </c>
      <c r="T260" s="12">
        <v>0.01</v>
      </c>
      <c r="U260" s="11">
        <f t="shared" si="33"/>
        <v>2058278.6639421864</v>
      </c>
      <c r="V260" s="10">
        <v>5</v>
      </c>
      <c r="W260" s="14">
        <v>46022</v>
      </c>
      <c r="X260" s="131">
        <v>46819</v>
      </c>
      <c r="Y260" s="13">
        <f t="shared" si="34"/>
        <v>1825</v>
      </c>
      <c r="Z260" s="130">
        <f t="shared" si="32"/>
        <v>797</v>
      </c>
      <c r="AA260" s="93">
        <v>5.0999999999999997E-2</v>
      </c>
      <c r="AB260" s="93">
        <v>0.12039999999999999</v>
      </c>
      <c r="AC260" s="11">
        <f t="shared" si="35"/>
        <v>2294431.1719017406</v>
      </c>
      <c r="AD260" s="11">
        <f t="shared" si="36"/>
        <v>1790052.7394678306</v>
      </c>
      <c r="AE260" s="11" t="s">
        <v>45</v>
      </c>
      <c r="AF260" s="16">
        <v>0</v>
      </c>
      <c r="AG260" s="11" t="s">
        <v>46</v>
      </c>
      <c r="AH260" s="11" t="s">
        <v>47</v>
      </c>
      <c r="AI260" s="15" t="s">
        <v>66</v>
      </c>
      <c r="AJ260" s="10" t="s">
        <v>363</v>
      </c>
      <c r="AK260" s="10"/>
    </row>
    <row r="261" spans="1:37" ht="39.75" customHeight="1" x14ac:dyDescent="0.25">
      <c r="A261" s="10">
        <v>260</v>
      </c>
      <c r="B261" s="10" t="s">
        <v>37</v>
      </c>
      <c r="C261" s="10" t="s">
        <v>38</v>
      </c>
      <c r="D261" s="10" t="s">
        <v>39</v>
      </c>
      <c r="E261" s="85" t="s">
        <v>40</v>
      </c>
      <c r="F261" s="104" t="s">
        <v>374</v>
      </c>
      <c r="G261" s="111">
        <v>43207</v>
      </c>
      <c r="H261" s="88" t="s">
        <v>709</v>
      </c>
      <c r="I261" s="112" t="s">
        <v>71</v>
      </c>
      <c r="J261" s="89" t="s">
        <v>59</v>
      </c>
      <c r="K261" s="112" t="s">
        <v>1017</v>
      </c>
      <c r="L261" s="112" t="s">
        <v>375</v>
      </c>
      <c r="M261" s="113" t="s">
        <v>354</v>
      </c>
      <c r="N261" s="113" t="s">
        <v>354</v>
      </c>
      <c r="O261" s="88" t="s">
        <v>539</v>
      </c>
      <c r="P261" s="137">
        <v>398200760</v>
      </c>
      <c r="Q261" s="91">
        <v>151.87</v>
      </c>
      <c r="R261" s="10">
        <v>78.627482245254299</v>
      </c>
      <c r="S261" s="92">
        <f t="shared" si="31"/>
        <v>769129923.71506417</v>
      </c>
      <c r="T261" s="12">
        <v>0.01</v>
      </c>
      <c r="U261" s="11">
        <f t="shared" si="33"/>
        <v>7691299.2371506421</v>
      </c>
      <c r="V261" s="10">
        <v>5</v>
      </c>
      <c r="W261" s="14">
        <v>46022</v>
      </c>
      <c r="X261" s="131">
        <v>46824</v>
      </c>
      <c r="Y261" s="13">
        <f t="shared" si="34"/>
        <v>1825</v>
      </c>
      <c r="Z261" s="130">
        <f t="shared" si="32"/>
        <v>802</v>
      </c>
      <c r="AA261" s="93">
        <v>5.0999999999999997E-2</v>
      </c>
      <c r="AB261" s="93">
        <v>0.12039999999999999</v>
      </c>
      <c r="AC261" s="11">
        <f t="shared" si="35"/>
        <v>8579589.2828864995</v>
      </c>
      <c r="AD261" s="11">
        <f t="shared" si="36"/>
        <v>6683145.9640413988</v>
      </c>
      <c r="AE261" s="11" t="s">
        <v>45</v>
      </c>
      <c r="AF261" s="16">
        <v>0</v>
      </c>
      <c r="AG261" s="11" t="s">
        <v>46</v>
      </c>
      <c r="AH261" s="11" t="s">
        <v>47</v>
      </c>
      <c r="AI261" s="15" t="s">
        <v>66</v>
      </c>
      <c r="AJ261" s="10" t="s">
        <v>363</v>
      </c>
      <c r="AK261" s="10"/>
    </row>
    <row r="262" spans="1:37" ht="39.75" customHeight="1" x14ac:dyDescent="0.25">
      <c r="A262" s="10">
        <v>261</v>
      </c>
      <c r="B262" s="10" t="s">
        <v>37</v>
      </c>
      <c r="C262" s="10" t="s">
        <v>38</v>
      </c>
      <c r="D262" s="10" t="s">
        <v>39</v>
      </c>
      <c r="E262" s="96" t="s">
        <v>774</v>
      </c>
      <c r="F262" s="75" t="s">
        <v>1231</v>
      </c>
      <c r="G262" s="111">
        <v>42845</v>
      </c>
      <c r="H262" s="112" t="s">
        <v>710</v>
      </c>
      <c r="I262" s="112" t="s">
        <v>114</v>
      </c>
      <c r="J262" s="98" t="s">
        <v>82</v>
      </c>
      <c r="K262" s="112" t="s">
        <v>1017</v>
      </c>
      <c r="L262" s="112" t="s">
        <v>1082</v>
      </c>
      <c r="M262" s="113" t="s">
        <v>354</v>
      </c>
      <c r="N262" s="113" t="s">
        <v>354</v>
      </c>
      <c r="O262" s="112" t="s">
        <v>676</v>
      </c>
      <c r="P262" s="127">
        <v>716885834</v>
      </c>
      <c r="Q262" s="91">
        <v>151.87</v>
      </c>
      <c r="R262" s="10">
        <v>78.627482245254299</v>
      </c>
      <c r="S262" s="92">
        <f t="shared" si="31"/>
        <v>1384674270.3776612</v>
      </c>
      <c r="T262" s="12">
        <v>0.01</v>
      </c>
      <c r="U262" s="11">
        <f t="shared" si="33"/>
        <v>13846742.703776613</v>
      </c>
      <c r="V262" s="10">
        <v>5</v>
      </c>
      <c r="W262" s="14">
        <v>46022</v>
      </c>
      <c r="X262" s="131">
        <v>46825</v>
      </c>
      <c r="Y262" s="13">
        <f t="shared" si="34"/>
        <v>1825</v>
      </c>
      <c r="Z262" s="130">
        <f t="shared" si="32"/>
        <v>803</v>
      </c>
      <c r="AA262" s="93">
        <v>5.0999999999999997E-2</v>
      </c>
      <c r="AB262" s="93">
        <v>0.12039999999999999</v>
      </c>
      <c r="AC262" s="11">
        <f t="shared" si="35"/>
        <v>15448047.551686976</v>
      </c>
      <c r="AD262" s="11">
        <f t="shared" si="36"/>
        <v>12029644.05710328</v>
      </c>
      <c r="AE262" s="11" t="s">
        <v>45</v>
      </c>
      <c r="AF262" s="16">
        <v>0</v>
      </c>
      <c r="AG262" s="11" t="s">
        <v>46</v>
      </c>
      <c r="AH262" s="11" t="s">
        <v>47</v>
      </c>
      <c r="AI262" s="15" t="s">
        <v>66</v>
      </c>
      <c r="AJ262" s="10" t="s">
        <v>363</v>
      </c>
      <c r="AK262" s="10"/>
    </row>
    <row r="263" spans="1:37" ht="39.75" customHeight="1" x14ac:dyDescent="0.25">
      <c r="A263" s="10">
        <v>262</v>
      </c>
      <c r="B263" s="10" t="s">
        <v>37</v>
      </c>
      <c r="C263" s="10" t="s">
        <v>38</v>
      </c>
      <c r="D263" s="10" t="s">
        <v>39</v>
      </c>
      <c r="E263" s="96" t="s">
        <v>774</v>
      </c>
      <c r="F263" s="75" t="s">
        <v>1232</v>
      </c>
      <c r="G263" s="111">
        <v>43207</v>
      </c>
      <c r="H263" s="112" t="s">
        <v>710</v>
      </c>
      <c r="I263" s="112" t="s">
        <v>376</v>
      </c>
      <c r="J263" s="98" t="s">
        <v>752</v>
      </c>
      <c r="K263" s="112" t="s">
        <v>1017</v>
      </c>
      <c r="L263" s="112" t="s">
        <v>667</v>
      </c>
      <c r="M263" s="113" t="s">
        <v>354</v>
      </c>
      <c r="N263" s="113" t="s">
        <v>354</v>
      </c>
      <c r="O263" s="112" t="s">
        <v>679</v>
      </c>
      <c r="P263" s="127">
        <v>42337126</v>
      </c>
      <c r="Q263" s="91">
        <v>151.87</v>
      </c>
      <c r="R263" s="10">
        <v>78.627482245254299</v>
      </c>
      <c r="S263" s="92">
        <f t="shared" si="31"/>
        <v>81774707.036458343</v>
      </c>
      <c r="T263" s="12">
        <v>0.01</v>
      </c>
      <c r="U263" s="11">
        <f t="shared" si="33"/>
        <v>817747.0703645834</v>
      </c>
      <c r="V263" s="10">
        <v>5</v>
      </c>
      <c r="W263" s="14">
        <v>46022</v>
      </c>
      <c r="X263" s="131">
        <v>46825</v>
      </c>
      <c r="Y263" s="13">
        <f t="shared" si="34"/>
        <v>1825</v>
      </c>
      <c r="Z263" s="130">
        <f t="shared" si="32"/>
        <v>803</v>
      </c>
      <c r="AA263" s="93">
        <v>5.0999999999999997E-2</v>
      </c>
      <c r="AB263" s="93">
        <v>0.12039999999999999</v>
      </c>
      <c r="AC263" s="11">
        <f t="shared" si="35"/>
        <v>912315.32920730428</v>
      </c>
      <c r="AD263" s="11">
        <f t="shared" si="36"/>
        <v>710434.67735858855</v>
      </c>
      <c r="AE263" s="11" t="s">
        <v>45</v>
      </c>
      <c r="AF263" s="16">
        <v>0</v>
      </c>
      <c r="AG263" s="11" t="s">
        <v>46</v>
      </c>
      <c r="AH263" s="11" t="s">
        <v>47</v>
      </c>
      <c r="AI263" s="15" t="s">
        <v>66</v>
      </c>
      <c r="AJ263" s="10" t="s">
        <v>363</v>
      </c>
      <c r="AK263" s="10"/>
    </row>
    <row r="264" spans="1:37" ht="39.75" customHeight="1" x14ac:dyDescent="0.25">
      <c r="A264" s="10">
        <v>263</v>
      </c>
      <c r="B264" s="10" t="s">
        <v>37</v>
      </c>
      <c r="C264" s="10" t="s">
        <v>38</v>
      </c>
      <c r="D264" s="10" t="s">
        <v>39</v>
      </c>
      <c r="E264" s="85" t="s">
        <v>40</v>
      </c>
      <c r="F264" s="75" t="s">
        <v>928</v>
      </c>
      <c r="G264" s="108">
        <v>43202</v>
      </c>
      <c r="H264" s="96" t="s">
        <v>708</v>
      </c>
      <c r="I264" s="96" t="s">
        <v>377</v>
      </c>
      <c r="J264" s="98" t="s">
        <v>378</v>
      </c>
      <c r="K264" s="96" t="s">
        <v>1017</v>
      </c>
      <c r="L264" s="96" t="s">
        <v>563</v>
      </c>
      <c r="M264" s="113" t="s">
        <v>354</v>
      </c>
      <c r="N264" s="104" t="s">
        <v>354</v>
      </c>
      <c r="O264" s="96" t="s">
        <v>675</v>
      </c>
      <c r="P264" s="129">
        <v>11816360</v>
      </c>
      <c r="Q264" s="91">
        <v>151.87</v>
      </c>
      <c r="R264" s="10">
        <v>78.627482245254299</v>
      </c>
      <c r="S264" s="92">
        <f t="shared" si="31"/>
        <v>22823452.334419794</v>
      </c>
      <c r="T264" s="12">
        <v>0.01</v>
      </c>
      <c r="U264" s="11">
        <f t="shared" si="33"/>
        <v>228234.52334419795</v>
      </c>
      <c r="V264" s="10">
        <v>5</v>
      </c>
      <c r="W264" s="14">
        <v>46022</v>
      </c>
      <c r="X264" s="131">
        <v>46826</v>
      </c>
      <c r="Y264" s="13">
        <f t="shared" si="34"/>
        <v>1825</v>
      </c>
      <c r="Z264" s="130">
        <f t="shared" si="32"/>
        <v>804</v>
      </c>
      <c r="AA264" s="93">
        <v>5.0999999999999997E-2</v>
      </c>
      <c r="AB264" s="93">
        <v>0.12039999999999999</v>
      </c>
      <c r="AC264" s="11">
        <f t="shared" si="35"/>
        <v>254663.37966172575</v>
      </c>
      <c r="AD264" s="11">
        <f t="shared" si="36"/>
        <v>198248.72788867014</v>
      </c>
      <c r="AE264" s="11" t="s">
        <v>45</v>
      </c>
      <c r="AF264" s="16">
        <v>0</v>
      </c>
      <c r="AG264" s="11" t="s">
        <v>46</v>
      </c>
      <c r="AH264" s="11" t="s">
        <v>47</v>
      </c>
      <c r="AI264" s="15" t="s">
        <v>66</v>
      </c>
      <c r="AJ264" s="10" t="s">
        <v>363</v>
      </c>
      <c r="AK264" s="10"/>
    </row>
    <row r="265" spans="1:37" ht="39.75" customHeight="1" x14ac:dyDescent="0.25">
      <c r="A265" s="10">
        <v>264</v>
      </c>
      <c r="B265" s="10" t="s">
        <v>37</v>
      </c>
      <c r="C265" s="10" t="s">
        <v>38</v>
      </c>
      <c r="D265" s="10" t="s">
        <v>39</v>
      </c>
      <c r="E265" s="85" t="s">
        <v>40</v>
      </c>
      <c r="F265" s="75" t="s">
        <v>929</v>
      </c>
      <c r="G265" s="108">
        <v>43203</v>
      </c>
      <c r="H265" s="96" t="s">
        <v>708</v>
      </c>
      <c r="I265" s="96" t="s">
        <v>211</v>
      </c>
      <c r="J265" s="89" t="s">
        <v>112</v>
      </c>
      <c r="K265" s="96" t="s">
        <v>1017</v>
      </c>
      <c r="L265" s="96" t="s">
        <v>379</v>
      </c>
      <c r="M265" s="113" t="s">
        <v>354</v>
      </c>
      <c r="N265" s="104" t="s">
        <v>354</v>
      </c>
      <c r="O265" s="96" t="s">
        <v>679</v>
      </c>
      <c r="P265" s="129">
        <v>437623032</v>
      </c>
      <c r="Q265" s="91">
        <v>151.87</v>
      </c>
      <c r="R265" s="10">
        <v>78.627482245254299</v>
      </c>
      <c r="S265" s="92">
        <f t="shared" si="31"/>
        <v>845274552.50993264</v>
      </c>
      <c r="T265" s="12">
        <v>0.01</v>
      </c>
      <c r="U265" s="11">
        <f t="shared" si="33"/>
        <v>8452745.5250993259</v>
      </c>
      <c r="V265" s="10">
        <v>5</v>
      </c>
      <c r="W265" s="14">
        <v>46022</v>
      </c>
      <c r="X265" s="131">
        <v>46826</v>
      </c>
      <c r="Y265" s="13">
        <f t="shared" si="34"/>
        <v>1825</v>
      </c>
      <c r="Z265" s="130">
        <f t="shared" si="32"/>
        <v>804</v>
      </c>
      <c r="AA265" s="93">
        <v>5.0999999999999997E-2</v>
      </c>
      <c r="AB265" s="93">
        <v>0.12039999999999999</v>
      </c>
      <c r="AC265" s="11">
        <f t="shared" si="35"/>
        <v>9431547.4771360662</v>
      </c>
      <c r="AD265" s="11">
        <f t="shared" si="36"/>
        <v>7342211.0860521141</v>
      </c>
      <c r="AE265" s="11" t="s">
        <v>45</v>
      </c>
      <c r="AF265" s="16">
        <v>0</v>
      </c>
      <c r="AG265" s="11" t="s">
        <v>46</v>
      </c>
      <c r="AH265" s="11" t="s">
        <v>47</v>
      </c>
      <c r="AI265" s="15" t="s">
        <v>372</v>
      </c>
      <c r="AJ265" s="10" t="s">
        <v>363</v>
      </c>
      <c r="AK265" s="10"/>
    </row>
    <row r="266" spans="1:37" ht="39.75" customHeight="1" x14ac:dyDescent="0.25">
      <c r="A266" s="10">
        <v>265</v>
      </c>
      <c r="B266" s="10" t="s">
        <v>37</v>
      </c>
      <c r="C266" s="10" t="s">
        <v>38</v>
      </c>
      <c r="D266" s="10" t="s">
        <v>39</v>
      </c>
      <c r="E266" s="85" t="s">
        <v>40</v>
      </c>
      <c r="F266" s="104" t="s">
        <v>380</v>
      </c>
      <c r="G266" s="111">
        <v>43220</v>
      </c>
      <c r="H266" s="88" t="s">
        <v>709</v>
      </c>
      <c r="I266" s="112" t="s">
        <v>381</v>
      </c>
      <c r="J266" s="10" t="s">
        <v>382</v>
      </c>
      <c r="K266" s="112" t="s">
        <v>1017</v>
      </c>
      <c r="L266" s="112" t="s">
        <v>353</v>
      </c>
      <c r="M266" s="113" t="s">
        <v>354</v>
      </c>
      <c r="N266" s="113" t="s">
        <v>354</v>
      </c>
      <c r="O266" s="88" t="s">
        <v>676</v>
      </c>
      <c r="P266" s="137">
        <v>614440169</v>
      </c>
      <c r="Q266" s="91">
        <v>151.87</v>
      </c>
      <c r="R266" s="10">
        <v>78.627482245254299</v>
      </c>
      <c r="S266" s="92">
        <f t="shared" si="31"/>
        <v>1186799141.9967182</v>
      </c>
      <c r="T266" s="12">
        <v>0.01</v>
      </c>
      <c r="U266" s="11">
        <f t="shared" si="33"/>
        <v>11867991.419967182</v>
      </c>
      <c r="V266" s="10">
        <v>5</v>
      </c>
      <c r="W266" s="14">
        <v>46022</v>
      </c>
      <c r="X266" s="131">
        <v>46835</v>
      </c>
      <c r="Y266" s="13">
        <f t="shared" si="34"/>
        <v>1825</v>
      </c>
      <c r="Z266" s="130">
        <f t="shared" si="32"/>
        <v>813</v>
      </c>
      <c r="AA266" s="93">
        <v>5.0999999999999997E-2</v>
      </c>
      <c r="AB266" s="93">
        <v>0.12039999999999999</v>
      </c>
      <c r="AC266" s="11">
        <f t="shared" si="35"/>
        <v>13258520.185987497</v>
      </c>
      <c r="AD266" s="11">
        <f t="shared" si="36"/>
        <v>10292515.890116598</v>
      </c>
      <c r="AE266" s="11" t="s">
        <v>45</v>
      </c>
      <c r="AF266" s="16">
        <v>0</v>
      </c>
      <c r="AG266" s="11" t="s">
        <v>46</v>
      </c>
      <c r="AH266" s="11" t="s">
        <v>47</v>
      </c>
      <c r="AI266" s="15" t="s">
        <v>66</v>
      </c>
      <c r="AJ266" s="10" t="s">
        <v>363</v>
      </c>
      <c r="AK266" s="10"/>
    </row>
    <row r="267" spans="1:37" ht="39.75" customHeight="1" x14ac:dyDescent="0.25">
      <c r="A267" s="10">
        <v>266</v>
      </c>
      <c r="B267" s="10" t="s">
        <v>37</v>
      </c>
      <c r="C267" s="10" t="s">
        <v>38</v>
      </c>
      <c r="D267" s="10" t="s">
        <v>39</v>
      </c>
      <c r="E267" s="85" t="s">
        <v>40</v>
      </c>
      <c r="F267" s="152" t="s">
        <v>383</v>
      </c>
      <c r="G267" s="111">
        <v>43227</v>
      </c>
      <c r="H267" s="88" t="s">
        <v>709</v>
      </c>
      <c r="I267" s="90" t="s">
        <v>255</v>
      </c>
      <c r="J267" s="10" t="s">
        <v>122</v>
      </c>
      <c r="K267" s="112" t="s">
        <v>1017</v>
      </c>
      <c r="L267" s="112" t="s">
        <v>384</v>
      </c>
      <c r="M267" s="113" t="s">
        <v>354</v>
      </c>
      <c r="N267" s="90" t="s">
        <v>354</v>
      </c>
      <c r="O267" s="88" t="s">
        <v>676</v>
      </c>
      <c r="P267" s="137">
        <v>7616840537</v>
      </c>
      <c r="Q267" s="91">
        <v>151.87</v>
      </c>
      <c r="R267" s="10">
        <v>78.627482245254299</v>
      </c>
      <c r="S267" s="92">
        <f t="shared" si="31"/>
        <v>14712026117.611172</v>
      </c>
      <c r="T267" s="12">
        <v>0.01</v>
      </c>
      <c r="U267" s="11">
        <f t="shared" si="33"/>
        <v>147120261.17611173</v>
      </c>
      <c r="V267" s="10">
        <v>5</v>
      </c>
      <c r="W267" s="14">
        <v>46022</v>
      </c>
      <c r="X267" s="14">
        <v>46835</v>
      </c>
      <c r="Y267" s="13">
        <f t="shared" si="34"/>
        <v>1825</v>
      </c>
      <c r="Z267" s="130">
        <f t="shared" si="32"/>
        <v>813</v>
      </c>
      <c r="AA267" s="93">
        <v>5.0999999999999997E-2</v>
      </c>
      <c r="AB267" s="93">
        <v>0.12039999999999999</v>
      </c>
      <c r="AC267" s="11">
        <f t="shared" si="35"/>
        <v>164357799.35680336</v>
      </c>
      <c r="AD267" s="11">
        <f t="shared" si="36"/>
        <v>127590050.61004849</v>
      </c>
      <c r="AE267" s="11" t="s">
        <v>45</v>
      </c>
      <c r="AF267" s="16">
        <v>0</v>
      </c>
      <c r="AG267" s="11" t="s">
        <v>46</v>
      </c>
      <c r="AH267" s="11" t="s">
        <v>47</v>
      </c>
      <c r="AI267" s="15" t="s">
        <v>372</v>
      </c>
      <c r="AJ267" s="10" t="s">
        <v>363</v>
      </c>
      <c r="AK267" s="10"/>
    </row>
    <row r="268" spans="1:37" ht="39.75" customHeight="1" x14ac:dyDescent="0.25">
      <c r="A268" s="10">
        <v>267</v>
      </c>
      <c r="B268" s="10" t="s">
        <v>37</v>
      </c>
      <c r="C268" s="10" t="s">
        <v>38</v>
      </c>
      <c r="D268" s="10" t="s">
        <v>39</v>
      </c>
      <c r="E268" s="95" t="s">
        <v>40</v>
      </c>
      <c r="F268" s="75" t="s">
        <v>1233</v>
      </c>
      <c r="G268" s="101">
        <v>43250</v>
      </c>
      <c r="H268" s="95" t="s">
        <v>706</v>
      </c>
      <c r="I268" s="95" t="s">
        <v>641</v>
      </c>
      <c r="J268" s="10" t="s">
        <v>56</v>
      </c>
      <c r="K268" s="95" t="s">
        <v>977</v>
      </c>
      <c r="L268" s="96" t="s">
        <v>781</v>
      </c>
      <c r="M268" s="113" t="s">
        <v>354</v>
      </c>
      <c r="N268" s="95" t="s">
        <v>354</v>
      </c>
      <c r="O268" s="85" t="s">
        <v>675</v>
      </c>
      <c r="P268" s="65">
        <v>384903065.30000001</v>
      </c>
      <c r="Q268" s="91">
        <v>151.87</v>
      </c>
      <c r="R268" s="10">
        <v>78.627482245254299</v>
      </c>
      <c r="S268" s="92">
        <f t="shared" si="31"/>
        <v>743445254.22775018</v>
      </c>
      <c r="T268" s="12">
        <v>0.01</v>
      </c>
      <c r="U268" s="11">
        <f t="shared" si="33"/>
        <v>7434452.5422775019</v>
      </c>
      <c r="V268" s="10">
        <v>5</v>
      </c>
      <c r="W268" s="14">
        <v>46022</v>
      </c>
      <c r="X268" s="14">
        <v>46834</v>
      </c>
      <c r="Y268" s="13">
        <f t="shared" si="34"/>
        <v>1825</v>
      </c>
      <c r="Z268" s="130">
        <f t="shared" si="32"/>
        <v>812</v>
      </c>
      <c r="AA268" s="93">
        <v>5.0999999999999997E-2</v>
      </c>
      <c r="AB268" s="93">
        <v>0.12039999999999999</v>
      </c>
      <c r="AC268" s="11">
        <f t="shared" si="35"/>
        <v>8304388.1195047097</v>
      </c>
      <c r="AD268" s="11">
        <f t="shared" si="36"/>
        <v>6448658.8043467002</v>
      </c>
      <c r="AE268" s="11" t="s">
        <v>45</v>
      </c>
      <c r="AF268" s="16">
        <v>0</v>
      </c>
      <c r="AG268" s="11" t="s">
        <v>46</v>
      </c>
      <c r="AH268" s="11" t="s">
        <v>47</v>
      </c>
      <c r="AI268" s="15" t="s">
        <v>66</v>
      </c>
      <c r="AJ268" s="10" t="s">
        <v>363</v>
      </c>
      <c r="AK268" s="10"/>
    </row>
    <row r="269" spans="1:37" ht="39.75" customHeight="1" x14ac:dyDescent="0.25">
      <c r="A269" s="10">
        <v>268</v>
      </c>
      <c r="B269" s="10" t="s">
        <v>37</v>
      </c>
      <c r="C269" s="10" t="s">
        <v>38</v>
      </c>
      <c r="D269" s="10" t="s">
        <v>39</v>
      </c>
      <c r="E269" s="85" t="s">
        <v>40</v>
      </c>
      <c r="F269" s="75" t="s">
        <v>930</v>
      </c>
      <c r="G269" s="108">
        <v>43238</v>
      </c>
      <c r="H269" s="96" t="s">
        <v>706</v>
      </c>
      <c r="I269" s="85" t="s">
        <v>647</v>
      </c>
      <c r="J269" s="10" t="s">
        <v>269</v>
      </c>
      <c r="K269" s="96" t="s">
        <v>1017</v>
      </c>
      <c r="L269" s="96" t="s">
        <v>718</v>
      </c>
      <c r="M269" s="113" t="s">
        <v>78</v>
      </c>
      <c r="N269" s="104" t="s">
        <v>79</v>
      </c>
      <c r="O269" s="96" t="s">
        <v>679</v>
      </c>
      <c r="P269" s="129">
        <v>241308736.5</v>
      </c>
      <c r="Q269" s="91">
        <v>151.87</v>
      </c>
      <c r="R269" s="10">
        <v>78.627482245254299</v>
      </c>
      <c r="S269" s="92">
        <f t="shared" si="31"/>
        <v>466090948.93747449</v>
      </c>
      <c r="T269" s="12">
        <v>0.01</v>
      </c>
      <c r="U269" s="11">
        <f t="shared" si="33"/>
        <v>4660909.4893747447</v>
      </c>
      <c r="V269" s="10">
        <v>5</v>
      </c>
      <c r="W269" s="14">
        <v>46022</v>
      </c>
      <c r="X269" s="14">
        <v>46835</v>
      </c>
      <c r="Y269" s="13">
        <f t="shared" si="34"/>
        <v>1825</v>
      </c>
      <c r="Z269" s="130">
        <f t="shared" si="32"/>
        <v>813</v>
      </c>
      <c r="AA269" s="93">
        <v>5.0999999999999997E-2</v>
      </c>
      <c r="AB269" s="93">
        <v>0.12039999999999999</v>
      </c>
      <c r="AC269" s="11">
        <f t="shared" si="35"/>
        <v>5207011.0571504449</v>
      </c>
      <c r="AD269" s="11">
        <f t="shared" si="36"/>
        <v>4042173.8847126211</v>
      </c>
      <c r="AE269" s="11" t="s">
        <v>45</v>
      </c>
      <c r="AF269" s="16">
        <v>0</v>
      </c>
      <c r="AG269" s="11" t="s">
        <v>46</v>
      </c>
      <c r="AH269" s="11" t="s">
        <v>47</v>
      </c>
      <c r="AI269" s="15" t="s">
        <v>66</v>
      </c>
      <c r="AJ269" s="10" t="s">
        <v>363</v>
      </c>
      <c r="AK269" s="10"/>
    </row>
    <row r="270" spans="1:37" ht="39.75" customHeight="1" x14ac:dyDescent="0.25">
      <c r="A270" s="10">
        <v>269</v>
      </c>
      <c r="B270" s="10" t="s">
        <v>37</v>
      </c>
      <c r="C270" s="10" t="s">
        <v>38</v>
      </c>
      <c r="D270" s="10" t="s">
        <v>39</v>
      </c>
      <c r="E270" s="85" t="s">
        <v>40</v>
      </c>
      <c r="F270" s="75" t="s">
        <v>1234</v>
      </c>
      <c r="G270" s="108">
        <v>43238</v>
      </c>
      <c r="H270" s="96" t="s">
        <v>706</v>
      </c>
      <c r="I270" s="85" t="s">
        <v>647</v>
      </c>
      <c r="J270" s="10" t="s">
        <v>269</v>
      </c>
      <c r="K270" s="96" t="s">
        <v>1017</v>
      </c>
      <c r="L270" s="96" t="s">
        <v>620</v>
      </c>
      <c r="M270" s="113" t="s">
        <v>78</v>
      </c>
      <c r="N270" s="104" t="s">
        <v>79</v>
      </c>
      <c r="O270" s="96" t="s">
        <v>547</v>
      </c>
      <c r="P270" s="129">
        <v>137702732.5</v>
      </c>
      <c r="Q270" s="91">
        <v>151.87</v>
      </c>
      <c r="R270" s="10">
        <v>78.627482245254299</v>
      </c>
      <c r="S270" s="92">
        <f t="shared" si="31"/>
        <v>265974610.7543363</v>
      </c>
      <c r="T270" s="12">
        <v>0.01</v>
      </c>
      <c r="U270" s="11">
        <f t="shared" si="33"/>
        <v>2659746.1075433632</v>
      </c>
      <c r="V270" s="10">
        <v>5</v>
      </c>
      <c r="W270" s="14">
        <v>46022</v>
      </c>
      <c r="X270" s="131">
        <v>46834</v>
      </c>
      <c r="Y270" s="13">
        <f t="shared" si="34"/>
        <v>1825</v>
      </c>
      <c r="Z270" s="130">
        <f t="shared" si="32"/>
        <v>812</v>
      </c>
      <c r="AA270" s="93">
        <v>5.0999999999999997E-2</v>
      </c>
      <c r="AB270" s="93">
        <v>0.12039999999999999</v>
      </c>
      <c r="AC270" s="11">
        <f t="shared" si="35"/>
        <v>2970973.8344251509</v>
      </c>
      <c r="AD270" s="11">
        <f t="shared" si="36"/>
        <v>2307069.0217200606</v>
      </c>
      <c r="AE270" s="11" t="s">
        <v>45</v>
      </c>
      <c r="AF270" s="16">
        <v>0</v>
      </c>
      <c r="AG270" s="11" t="s">
        <v>46</v>
      </c>
      <c r="AH270" s="11" t="s">
        <v>47</v>
      </c>
      <c r="AI270" s="15" t="s">
        <v>66</v>
      </c>
      <c r="AJ270" s="10" t="s">
        <v>363</v>
      </c>
      <c r="AK270" s="10"/>
    </row>
    <row r="271" spans="1:37" ht="39.75" customHeight="1" x14ac:dyDescent="0.25">
      <c r="A271" s="10">
        <v>270</v>
      </c>
      <c r="B271" s="10" t="s">
        <v>37</v>
      </c>
      <c r="C271" s="10" t="s">
        <v>38</v>
      </c>
      <c r="D271" s="10" t="s">
        <v>39</v>
      </c>
      <c r="E271" s="96" t="s">
        <v>774</v>
      </c>
      <c r="F271" s="75" t="s">
        <v>1492</v>
      </c>
      <c r="G271" s="111">
        <v>43230</v>
      </c>
      <c r="H271" s="112" t="s">
        <v>91</v>
      </c>
      <c r="I271" s="112" t="s">
        <v>129</v>
      </c>
      <c r="J271" s="10" t="s">
        <v>112</v>
      </c>
      <c r="K271" s="112" t="s">
        <v>1017</v>
      </c>
      <c r="L271" s="112" t="s">
        <v>1496</v>
      </c>
      <c r="M271" s="113" t="s">
        <v>354</v>
      </c>
      <c r="N271" s="113" t="s">
        <v>354</v>
      </c>
      <c r="O271" s="112" t="s">
        <v>554</v>
      </c>
      <c r="P271" s="127">
        <v>1100579442</v>
      </c>
      <c r="Q271" s="91">
        <v>151.87</v>
      </c>
      <c r="R271" s="10">
        <v>78.627482245254299</v>
      </c>
      <c r="S271" s="92">
        <f t="shared" si="31"/>
        <v>2125783442.1707983</v>
      </c>
      <c r="T271" s="12">
        <v>0.01</v>
      </c>
      <c r="U271" s="11">
        <f t="shared" si="33"/>
        <v>21257834.421707984</v>
      </c>
      <c r="V271" s="10">
        <v>5</v>
      </c>
      <c r="W271" s="14">
        <v>46022</v>
      </c>
      <c r="X271" s="131">
        <v>46834</v>
      </c>
      <c r="Y271" s="13">
        <f t="shared" si="34"/>
        <v>1825</v>
      </c>
      <c r="Z271" s="130">
        <f t="shared" si="32"/>
        <v>812</v>
      </c>
      <c r="AA271" s="93">
        <v>5.0999999999999997E-2</v>
      </c>
      <c r="AB271" s="93">
        <v>0.12039999999999999</v>
      </c>
      <c r="AC271" s="11">
        <f t="shared" si="35"/>
        <v>23745300.224076767</v>
      </c>
      <c r="AD271" s="11">
        <f t="shared" si="36"/>
        <v>18439087.521957129</v>
      </c>
      <c r="AE271" s="11" t="s">
        <v>45</v>
      </c>
      <c r="AF271" s="16">
        <v>0</v>
      </c>
      <c r="AG271" s="11" t="s">
        <v>46</v>
      </c>
      <c r="AH271" s="11" t="s">
        <v>47</v>
      </c>
      <c r="AI271" s="15" t="s">
        <v>66</v>
      </c>
      <c r="AJ271" s="10" t="s">
        <v>363</v>
      </c>
      <c r="AK271" s="10"/>
    </row>
    <row r="272" spans="1:37" ht="39.75" customHeight="1" x14ac:dyDescent="0.25">
      <c r="A272" s="10">
        <v>271</v>
      </c>
      <c r="B272" s="10" t="s">
        <v>37</v>
      </c>
      <c r="C272" s="10" t="s">
        <v>38</v>
      </c>
      <c r="D272" s="10" t="s">
        <v>39</v>
      </c>
      <c r="E272" s="95" t="s">
        <v>628</v>
      </c>
      <c r="F272" s="75" t="s">
        <v>1389</v>
      </c>
      <c r="G272" s="108">
        <v>43251</v>
      </c>
      <c r="H272" s="96" t="s">
        <v>706</v>
      </c>
      <c r="I272" s="95" t="s">
        <v>641</v>
      </c>
      <c r="J272" s="10" t="s">
        <v>56</v>
      </c>
      <c r="K272" s="96" t="s">
        <v>1017</v>
      </c>
      <c r="L272" s="96" t="s">
        <v>1395</v>
      </c>
      <c r="M272" s="104" t="s">
        <v>78</v>
      </c>
      <c r="N272" s="104" t="s">
        <v>79</v>
      </c>
      <c r="O272" s="96" t="s">
        <v>547</v>
      </c>
      <c r="P272" s="129">
        <v>9557400627</v>
      </c>
      <c r="Q272" s="91">
        <v>151.87</v>
      </c>
      <c r="R272" s="10">
        <v>78.627482245254299</v>
      </c>
      <c r="S272" s="92">
        <f t="shared" si="31"/>
        <v>18460243057.1926</v>
      </c>
      <c r="T272" s="12">
        <v>0.01</v>
      </c>
      <c r="U272" s="11">
        <f t="shared" si="33"/>
        <v>184602430.571926</v>
      </c>
      <c r="V272" s="10">
        <v>5</v>
      </c>
      <c r="W272" s="14">
        <v>46022</v>
      </c>
      <c r="X272" s="131">
        <v>46838</v>
      </c>
      <c r="Y272" s="13">
        <f t="shared" si="34"/>
        <v>1825</v>
      </c>
      <c r="Z272" s="130">
        <f t="shared" si="32"/>
        <v>816</v>
      </c>
      <c r="AA272" s="93">
        <v>5.0999999999999997E-2</v>
      </c>
      <c r="AB272" s="93">
        <v>0.12039999999999999</v>
      </c>
      <c r="AC272" s="11">
        <f t="shared" si="35"/>
        <v>206315949.03372097</v>
      </c>
      <c r="AD272" s="11">
        <f t="shared" si="36"/>
        <v>160012344.16470405</v>
      </c>
      <c r="AE272" s="11" t="s">
        <v>45</v>
      </c>
      <c r="AF272" s="16">
        <v>0</v>
      </c>
      <c r="AG272" s="11" t="s">
        <v>46</v>
      </c>
      <c r="AH272" s="11" t="s">
        <v>47</v>
      </c>
      <c r="AI272" s="15" t="s">
        <v>66</v>
      </c>
      <c r="AJ272" s="10" t="s">
        <v>363</v>
      </c>
      <c r="AK272" s="10"/>
    </row>
    <row r="273" spans="1:37" ht="39.75" customHeight="1" x14ac:dyDescent="0.25">
      <c r="A273" s="10">
        <v>272</v>
      </c>
      <c r="B273" s="10" t="s">
        <v>37</v>
      </c>
      <c r="C273" s="10" t="s">
        <v>38</v>
      </c>
      <c r="D273" s="10" t="s">
        <v>39</v>
      </c>
      <c r="E273" s="85" t="s">
        <v>40</v>
      </c>
      <c r="F273" s="75" t="s">
        <v>1235</v>
      </c>
      <c r="G273" s="111">
        <v>43230</v>
      </c>
      <c r="H273" s="112" t="s">
        <v>91</v>
      </c>
      <c r="I273" s="112" t="s">
        <v>177</v>
      </c>
      <c r="J273" s="10" t="s">
        <v>178</v>
      </c>
      <c r="K273" s="112" t="s">
        <v>1017</v>
      </c>
      <c r="L273" s="112" t="s">
        <v>385</v>
      </c>
      <c r="M273" s="104" t="s">
        <v>354</v>
      </c>
      <c r="N273" s="113" t="s">
        <v>354</v>
      </c>
      <c r="O273" s="112" t="s">
        <v>539</v>
      </c>
      <c r="P273" s="127">
        <v>137989280452</v>
      </c>
      <c r="Q273" s="91">
        <v>151.87</v>
      </c>
      <c r="R273" s="10">
        <v>78.627482245254299</v>
      </c>
      <c r="S273" s="92">
        <f t="shared" si="31"/>
        <v>266528081833.75482</v>
      </c>
      <c r="T273" s="12">
        <v>0.01</v>
      </c>
      <c r="U273" s="11">
        <f t="shared" si="33"/>
        <v>2665280818.3375483</v>
      </c>
      <c r="V273" s="10">
        <v>5</v>
      </c>
      <c r="W273" s="14">
        <v>46022</v>
      </c>
      <c r="X273" s="131">
        <v>46848</v>
      </c>
      <c r="Y273" s="13">
        <f t="shared" si="34"/>
        <v>1825</v>
      </c>
      <c r="Z273" s="130">
        <f t="shared" si="32"/>
        <v>826</v>
      </c>
      <c r="AA273" s="93">
        <v>5.0999999999999997E-2</v>
      </c>
      <c r="AB273" s="93">
        <v>0.12039999999999999</v>
      </c>
      <c r="AC273" s="11">
        <f t="shared" si="35"/>
        <v>2982841769.8428106</v>
      </c>
      <c r="AD273" s="11">
        <f t="shared" si="36"/>
        <v>2306206617.9215131</v>
      </c>
      <c r="AE273" s="11" t="s">
        <v>45</v>
      </c>
      <c r="AF273" s="16">
        <v>0</v>
      </c>
      <c r="AG273" s="11" t="s">
        <v>46</v>
      </c>
      <c r="AH273" s="11" t="s">
        <v>47</v>
      </c>
      <c r="AI273" s="15" t="s">
        <v>66</v>
      </c>
      <c r="AJ273" s="10" t="s">
        <v>363</v>
      </c>
      <c r="AK273" s="10"/>
    </row>
    <row r="274" spans="1:37" ht="39.75" customHeight="1" x14ac:dyDescent="0.25">
      <c r="A274" s="10">
        <v>273</v>
      </c>
      <c r="B274" s="10" t="s">
        <v>37</v>
      </c>
      <c r="C274" s="10" t="s">
        <v>38</v>
      </c>
      <c r="D274" s="10" t="s">
        <v>39</v>
      </c>
      <c r="E274" s="95" t="s">
        <v>628</v>
      </c>
      <c r="F274" s="75" t="s">
        <v>931</v>
      </c>
      <c r="G274" s="108">
        <v>43227</v>
      </c>
      <c r="H274" s="96" t="s">
        <v>706</v>
      </c>
      <c r="I274" s="85" t="s">
        <v>647</v>
      </c>
      <c r="J274" s="10" t="s">
        <v>269</v>
      </c>
      <c r="K274" s="96" t="s">
        <v>1017</v>
      </c>
      <c r="L274" s="96" t="s">
        <v>589</v>
      </c>
      <c r="M274" s="113" t="s">
        <v>78</v>
      </c>
      <c r="N274" s="104" t="s">
        <v>79</v>
      </c>
      <c r="O274" s="96" t="s">
        <v>676</v>
      </c>
      <c r="P274" s="129">
        <v>200316694.5</v>
      </c>
      <c r="Q274" s="91">
        <v>151.87</v>
      </c>
      <c r="R274" s="10">
        <v>78.627482245254299</v>
      </c>
      <c r="S274" s="92">
        <f t="shared" si="31"/>
        <v>386914289.06273007</v>
      </c>
      <c r="T274" s="12">
        <v>0.01</v>
      </c>
      <c r="U274" s="11">
        <f t="shared" si="33"/>
        <v>3869142.8906273008</v>
      </c>
      <c r="V274" s="10">
        <v>5</v>
      </c>
      <c r="W274" s="14">
        <v>46022</v>
      </c>
      <c r="X274" s="131">
        <v>46859</v>
      </c>
      <c r="Y274" s="13">
        <f t="shared" si="34"/>
        <v>1825</v>
      </c>
      <c r="Z274" s="130">
        <f t="shared" si="32"/>
        <v>837</v>
      </c>
      <c r="AA274" s="93">
        <v>5.0999999999999997E-2</v>
      </c>
      <c r="AB274" s="93">
        <v>0.12039999999999999</v>
      </c>
      <c r="AC274" s="11">
        <f t="shared" si="35"/>
        <v>4336636.8108339412</v>
      </c>
      <c r="AD274" s="11">
        <f t="shared" si="36"/>
        <v>3341435.5859983088</v>
      </c>
      <c r="AE274" s="11" t="s">
        <v>45</v>
      </c>
      <c r="AF274" s="16">
        <v>0</v>
      </c>
      <c r="AG274" s="11" t="s">
        <v>46</v>
      </c>
      <c r="AH274" s="11" t="s">
        <v>47</v>
      </c>
      <c r="AI274" s="15" t="s">
        <v>66</v>
      </c>
      <c r="AJ274" s="10" t="s">
        <v>363</v>
      </c>
      <c r="AK274" s="10"/>
    </row>
    <row r="275" spans="1:37" ht="39.75" customHeight="1" x14ac:dyDescent="0.25">
      <c r="A275" s="10">
        <v>274</v>
      </c>
      <c r="B275" s="10" t="s">
        <v>37</v>
      </c>
      <c r="C275" s="10" t="s">
        <v>38</v>
      </c>
      <c r="D275" s="10" t="s">
        <v>39</v>
      </c>
      <c r="E275" s="85" t="s">
        <v>40</v>
      </c>
      <c r="F275" s="75" t="s">
        <v>932</v>
      </c>
      <c r="G275" s="108">
        <v>43250</v>
      </c>
      <c r="H275" s="96" t="s">
        <v>706</v>
      </c>
      <c r="I275" s="104" t="s">
        <v>129</v>
      </c>
      <c r="J275" s="10" t="s">
        <v>112</v>
      </c>
      <c r="K275" s="96" t="s">
        <v>983</v>
      </c>
      <c r="L275" s="96" t="s">
        <v>781</v>
      </c>
      <c r="M275" s="95" t="s">
        <v>1364</v>
      </c>
      <c r="N275" s="104" t="s">
        <v>354</v>
      </c>
      <c r="O275" s="96" t="s">
        <v>676</v>
      </c>
      <c r="P275" s="129">
        <v>620069532</v>
      </c>
      <c r="Q275" s="91">
        <v>151.87</v>
      </c>
      <c r="R275" s="10">
        <v>78.627482245254299</v>
      </c>
      <c r="S275" s="92">
        <f t="shared" si="31"/>
        <v>1197672329.5183954</v>
      </c>
      <c r="T275" s="12">
        <v>0.01</v>
      </c>
      <c r="U275" s="11">
        <f t="shared" si="33"/>
        <v>11976723.295183955</v>
      </c>
      <c r="V275" s="10">
        <v>5</v>
      </c>
      <c r="W275" s="14">
        <v>46022</v>
      </c>
      <c r="X275" s="131">
        <v>46855</v>
      </c>
      <c r="Y275" s="13">
        <f t="shared" si="34"/>
        <v>1825</v>
      </c>
      <c r="Z275" s="130">
        <f t="shared" si="32"/>
        <v>833</v>
      </c>
      <c r="AA275" s="93">
        <v>5.0999999999999997E-2</v>
      </c>
      <c r="AB275" s="93">
        <v>0.12039999999999999</v>
      </c>
      <c r="AC275" s="11">
        <f t="shared" si="35"/>
        <v>13416509.944410324</v>
      </c>
      <c r="AD275" s="11">
        <f t="shared" si="36"/>
        <v>10350484.361691389</v>
      </c>
      <c r="AE275" s="11" t="s">
        <v>45</v>
      </c>
      <c r="AF275" s="16">
        <v>0</v>
      </c>
      <c r="AG275" s="11" t="s">
        <v>46</v>
      </c>
      <c r="AH275" s="11" t="s">
        <v>47</v>
      </c>
      <c r="AI275" s="15" t="s">
        <v>66</v>
      </c>
      <c r="AJ275" s="10" t="s">
        <v>363</v>
      </c>
      <c r="AK275" s="10"/>
    </row>
    <row r="276" spans="1:37" ht="39.75" customHeight="1" x14ac:dyDescent="0.25">
      <c r="A276" s="10">
        <v>275</v>
      </c>
      <c r="B276" s="10" t="s">
        <v>37</v>
      </c>
      <c r="C276" s="10" t="s">
        <v>38</v>
      </c>
      <c r="D276" s="10" t="s">
        <v>39</v>
      </c>
      <c r="E276" s="85" t="s">
        <v>40</v>
      </c>
      <c r="F276" s="75" t="s">
        <v>1236</v>
      </c>
      <c r="G276" s="111">
        <v>43250</v>
      </c>
      <c r="H276" s="112" t="s">
        <v>91</v>
      </c>
      <c r="I276" s="112" t="s">
        <v>129</v>
      </c>
      <c r="J276" s="10" t="s">
        <v>112</v>
      </c>
      <c r="K276" s="112" t="s">
        <v>1017</v>
      </c>
      <c r="L276" s="112" t="s">
        <v>217</v>
      </c>
      <c r="M276" s="113" t="s">
        <v>354</v>
      </c>
      <c r="N276" s="113" t="s">
        <v>354</v>
      </c>
      <c r="O276" s="112" t="s">
        <v>676</v>
      </c>
      <c r="P276" s="127">
        <v>107944226</v>
      </c>
      <c r="Q276" s="91">
        <v>151.87</v>
      </c>
      <c r="R276" s="10">
        <v>78.627482245254299</v>
      </c>
      <c r="S276" s="92">
        <f t="shared" si="31"/>
        <v>208495670.14603803</v>
      </c>
      <c r="T276" s="12">
        <v>0.01</v>
      </c>
      <c r="U276" s="11">
        <f t="shared" si="33"/>
        <v>2084956.7014603803</v>
      </c>
      <c r="V276" s="10">
        <v>5</v>
      </c>
      <c r="W276" s="14">
        <v>46022</v>
      </c>
      <c r="X276" s="131">
        <v>46867</v>
      </c>
      <c r="Y276" s="13">
        <f t="shared" si="34"/>
        <v>1825</v>
      </c>
      <c r="Z276" s="130">
        <f t="shared" si="32"/>
        <v>845</v>
      </c>
      <c r="AA276" s="93">
        <v>5.0999999999999997E-2</v>
      </c>
      <c r="AB276" s="93">
        <v>0.12039999999999999</v>
      </c>
      <c r="AC276" s="11">
        <f t="shared" si="35"/>
        <v>2339423.2814599006</v>
      </c>
      <c r="AD276" s="11">
        <f t="shared" si="36"/>
        <v>1798070.4303664987</v>
      </c>
      <c r="AE276" s="11" t="s">
        <v>45</v>
      </c>
      <c r="AF276" s="16">
        <v>0</v>
      </c>
      <c r="AG276" s="11" t="s">
        <v>46</v>
      </c>
      <c r="AH276" s="11" t="s">
        <v>47</v>
      </c>
      <c r="AI276" s="15" t="s">
        <v>66</v>
      </c>
      <c r="AJ276" s="10" t="s">
        <v>363</v>
      </c>
      <c r="AK276" s="10"/>
    </row>
    <row r="277" spans="1:37" ht="39.75" customHeight="1" x14ac:dyDescent="0.25">
      <c r="A277" s="10">
        <v>276</v>
      </c>
      <c r="B277" s="10" t="s">
        <v>37</v>
      </c>
      <c r="C277" s="10" t="s">
        <v>38</v>
      </c>
      <c r="D277" s="10" t="s">
        <v>39</v>
      </c>
      <c r="E277" s="85" t="s">
        <v>774</v>
      </c>
      <c r="F277" s="112" t="s">
        <v>1237</v>
      </c>
      <c r="G277" s="111">
        <v>43238</v>
      </c>
      <c r="H277" s="88" t="s">
        <v>709</v>
      </c>
      <c r="I277" s="112" t="s">
        <v>255</v>
      </c>
      <c r="J277" s="10" t="s">
        <v>122</v>
      </c>
      <c r="K277" s="112" t="s">
        <v>1017</v>
      </c>
      <c r="L277" s="112" t="s">
        <v>668</v>
      </c>
      <c r="M277" s="95" t="s">
        <v>1364</v>
      </c>
      <c r="N277" s="113" t="s">
        <v>354</v>
      </c>
      <c r="O277" s="88" t="s">
        <v>549</v>
      </c>
      <c r="P277" s="137">
        <v>3286764753</v>
      </c>
      <c r="Q277" s="91">
        <v>151.87</v>
      </c>
      <c r="R277" s="10">
        <v>78.627482245254299</v>
      </c>
      <c r="S277" s="92">
        <f t="shared" si="31"/>
        <v>6348428676.3898983</v>
      </c>
      <c r="T277" s="12">
        <v>0.01</v>
      </c>
      <c r="U277" s="11">
        <f t="shared" si="33"/>
        <v>63484286.763898984</v>
      </c>
      <c r="V277" s="10">
        <v>5</v>
      </c>
      <c r="W277" s="14">
        <v>46022</v>
      </c>
      <c r="X277" s="131">
        <v>46845</v>
      </c>
      <c r="Y277" s="13">
        <f t="shared" si="34"/>
        <v>1825</v>
      </c>
      <c r="Z277" s="130">
        <f t="shared" si="32"/>
        <v>823</v>
      </c>
      <c r="AA277" s="93">
        <v>5.0999999999999997E-2</v>
      </c>
      <c r="AB277" s="93">
        <v>0.12039999999999999</v>
      </c>
      <c r="AC277" s="11">
        <f t="shared" si="35"/>
        <v>71019225.280444011</v>
      </c>
      <c r="AD277" s="11">
        <f t="shared" si="36"/>
        <v>54960381.007623248</v>
      </c>
      <c r="AE277" s="11" t="s">
        <v>45</v>
      </c>
      <c r="AF277" s="16">
        <v>0</v>
      </c>
      <c r="AG277" s="11" t="s">
        <v>46</v>
      </c>
      <c r="AH277" s="11" t="s">
        <v>47</v>
      </c>
      <c r="AI277" s="15" t="s">
        <v>66</v>
      </c>
      <c r="AJ277" s="10" t="s">
        <v>363</v>
      </c>
      <c r="AK277" s="10"/>
    </row>
    <row r="278" spans="1:37" ht="39.75" customHeight="1" x14ac:dyDescent="0.25">
      <c r="A278" s="10">
        <v>277</v>
      </c>
      <c r="B278" s="10" t="s">
        <v>37</v>
      </c>
      <c r="C278" s="10" t="s">
        <v>38</v>
      </c>
      <c r="D278" s="10" t="s">
        <v>39</v>
      </c>
      <c r="E278" s="85" t="s">
        <v>40</v>
      </c>
      <c r="F278" s="75" t="s">
        <v>933</v>
      </c>
      <c r="G278" s="108">
        <v>43250</v>
      </c>
      <c r="H278" s="96" t="s">
        <v>708</v>
      </c>
      <c r="I278" s="96" t="s">
        <v>652</v>
      </c>
      <c r="J278" s="10" t="s">
        <v>753</v>
      </c>
      <c r="K278" s="96" t="s">
        <v>1017</v>
      </c>
      <c r="L278" s="96" t="s">
        <v>217</v>
      </c>
      <c r="M278" s="95" t="s">
        <v>1364</v>
      </c>
      <c r="N278" s="104" t="s">
        <v>354</v>
      </c>
      <c r="O278" s="96" t="s">
        <v>676</v>
      </c>
      <c r="P278" s="129">
        <v>14960928</v>
      </c>
      <c r="Q278" s="91">
        <v>151.87</v>
      </c>
      <c r="R278" s="10">
        <v>78.627482245254299</v>
      </c>
      <c r="S278" s="92">
        <f t="shared" si="31"/>
        <v>28897226.141272478</v>
      </c>
      <c r="T278" s="12">
        <v>0.01</v>
      </c>
      <c r="U278" s="11">
        <f t="shared" si="33"/>
        <v>288972.26141272479</v>
      </c>
      <c r="V278" s="10">
        <v>5</v>
      </c>
      <c r="W278" s="14">
        <v>46022</v>
      </c>
      <c r="X278" s="131">
        <v>46848</v>
      </c>
      <c r="Y278" s="13">
        <f t="shared" si="34"/>
        <v>1825</v>
      </c>
      <c r="Z278" s="130">
        <f t="shared" si="32"/>
        <v>826</v>
      </c>
      <c r="AA278" s="93">
        <v>5.0999999999999997E-2</v>
      </c>
      <c r="AB278" s="93">
        <v>0.12039999999999999</v>
      </c>
      <c r="AC278" s="11">
        <f t="shared" si="35"/>
        <v>323402.51944087917</v>
      </c>
      <c r="AD278" s="11">
        <f t="shared" si="36"/>
        <v>250041.0977637443</v>
      </c>
      <c r="AE278" s="11" t="s">
        <v>45</v>
      </c>
      <c r="AF278" s="16">
        <v>0</v>
      </c>
      <c r="AG278" s="11" t="s">
        <v>46</v>
      </c>
      <c r="AH278" s="11" t="s">
        <v>47</v>
      </c>
      <c r="AI278" s="15" t="s">
        <v>66</v>
      </c>
      <c r="AJ278" s="10" t="s">
        <v>363</v>
      </c>
      <c r="AK278" s="10"/>
    </row>
    <row r="279" spans="1:37" ht="39.75" customHeight="1" x14ac:dyDescent="0.25">
      <c r="A279" s="10">
        <v>278</v>
      </c>
      <c r="B279" s="10" t="s">
        <v>37</v>
      </c>
      <c r="C279" s="10" t="s">
        <v>38</v>
      </c>
      <c r="D279" s="10" t="s">
        <v>39</v>
      </c>
      <c r="E279" s="85" t="s">
        <v>40</v>
      </c>
      <c r="F279" s="75" t="s">
        <v>934</v>
      </c>
      <c r="G279" s="108">
        <v>43159</v>
      </c>
      <c r="H279" s="96" t="s">
        <v>708</v>
      </c>
      <c r="I279" s="95" t="s">
        <v>61</v>
      </c>
      <c r="J279" s="10" t="s">
        <v>59</v>
      </c>
      <c r="K279" s="96" t="s">
        <v>983</v>
      </c>
      <c r="L279" s="96" t="s">
        <v>284</v>
      </c>
      <c r="M279" s="95" t="s">
        <v>1364</v>
      </c>
      <c r="N279" s="104" t="s">
        <v>354</v>
      </c>
      <c r="O279" s="96" t="s">
        <v>676</v>
      </c>
      <c r="P279" s="129">
        <v>16151844</v>
      </c>
      <c r="Q279" s="91">
        <v>151.87</v>
      </c>
      <c r="R279" s="10">
        <v>78.627482245254299</v>
      </c>
      <c r="S279" s="92">
        <f t="shared" si="31"/>
        <v>31197495.814868905</v>
      </c>
      <c r="T279" s="12">
        <v>0.01</v>
      </c>
      <c r="U279" s="11">
        <f t="shared" si="33"/>
        <v>311974.95814868907</v>
      </c>
      <c r="V279" s="10">
        <v>5</v>
      </c>
      <c r="W279" s="14">
        <v>46022</v>
      </c>
      <c r="X279" s="131">
        <v>46856</v>
      </c>
      <c r="Y279" s="13">
        <f t="shared" si="34"/>
        <v>1825</v>
      </c>
      <c r="Z279" s="130">
        <f t="shared" si="32"/>
        <v>834</v>
      </c>
      <c r="AA279" s="93">
        <v>5.0999999999999997E-2</v>
      </c>
      <c r="AB279" s="93">
        <v>0.12039999999999999</v>
      </c>
      <c r="AC279" s="11">
        <f t="shared" si="35"/>
        <v>349526.78445463849</v>
      </c>
      <c r="AD279" s="11">
        <f t="shared" si="36"/>
        <v>269566.74183027487</v>
      </c>
      <c r="AE279" s="11" t="s">
        <v>45</v>
      </c>
      <c r="AF279" s="16">
        <v>0</v>
      </c>
      <c r="AG279" s="11" t="s">
        <v>46</v>
      </c>
      <c r="AH279" s="11" t="s">
        <v>47</v>
      </c>
      <c r="AI279" s="15" t="s">
        <v>66</v>
      </c>
      <c r="AJ279" s="10" t="s">
        <v>363</v>
      </c>
      <c r="AK279" s="10"/>
    </row>
    <row r="280" spans="1:37" ht="39.75" customHeight="1" x14ac:dyDescent="0.25">
      <c r="A280" s="10">
        <v>279</v>
      </c>
      <c r="B280" s="10" t="s">
        <v>37</v>
      </c>
      <c r="C280" s="10" t="s">
        <v>38</v>
      </c>
      <c r="D280" s="10" t="s">
        <v>39</v>
      </c>
      <c r="E280" s="95" t="s">
        <v>628</v>
      </c>
      <c r="F280" s="75" t="s">
        <v>1238</v>
      </c>
      <c r="G280" s="108" t="s">
        <v>633</v>
      </c>
      <c r="H280" s="96" t="s">
        <v>708</v>
      </c>
      <c r="I280" s="96" t="s">
        <v>388</v>
      </c>
      <c r="J280" s="10" t="s">
        <v>754</v>
      </c>
      <c r="K280" s="96" t="s">
        <v>1031</v>
      </c>
      <c r="L280" s="96" t="s">
        <v>879</v>
      </c>
      <c r="M280" s="104" t="s">
        <v>745</v>
      </c>
      <c r="N280" s="104" t="s">
        <v>389</v>
      </c>
      <c r="O280" s="96" t="s">
        <v>675</v>
      </c>
      <c r="P280" s="129">
        <v>10832447</v>
      </c>
      <c r="Q280" s="91">
        <v>151.87</v>
      </c>
      <c r="R280" s="10">
        <v>78.627482245254299</v>
      </c>
      <c r="S280" s="92">
        <f t="shared" si="31"/>
        <v>20923011.635531474</v>
      </c>
      <c r="T280" s="12">
        <v>0.01</v>
      </c>
      <c r="U280" s="11">
        <f t="shared" si="33"/>
        <v>209230.11635531473</v>
      </c>
      <c r="V280" s="10">
        <v>5</v>
      </c>
      <c r="W280" s="14">
        <v>46022</v>
      </c>
      <c r="X280" s="131">
        <v>46856</v>
      </c>
      <c r="Y280" s="13">
        <f t="shared" si="34"/>
        <v>1825</v>
      </c>
      <c r="Z280" s="130">
        <f t="shared" si="32"/>
        <v>834</v>
      </c>
      <c r="AA280" s="93">
        <v>5.0999999999999997E-2</v>
      </c>
      <c r="AB280" s="93">
        <v>0.12039999999999999</v>
      </c>
      <c r="AC280" s="11">
        <f t="shared" si="35"/>
        <v>234414.74346119829</v>
      </c>
      <c r="AD280" s="11">
        <f t="shared" si="36"/>
        <v>180788.48729836266</v>
      </c>
      <c r="AE280" s="11" t="s">
        <v>456</v>
      </c>
      <c r="AF280" s="16">
        <v>0</v>
      </c>
      <c r="AG280" s="11" t="s">
        <v>46</v>
      </c>
      <c r="AH280" s="11" t="s">
        <v>47</v>
      </c>
      <c r="AI280" s="102" t="s">
        <v>773</v>
      </c>
      <c r="AJ280" s="10" t="s">
        <v>546</v>
      </c>
      <c r="AK280" s="10"/>
    </row>
    <row r="281" spans="1:37" ht="39.75" customHeight="1" x14ac:dyDescent="0.25">
      <c r="A281" s="10">
        <v>280</v>
      </c>
      <c r="B281" s="10" t="s">
        <v>37</v>
      </c>
      <c r="C281" s="10" t="s">
        <v>38</v>
      </c>
      <c r="D281" s="10" t="s">
        <v>39</v>
      </c>
      <c r="E281" s="85" t="s">
        <v>40</v>
      </c>
      <c r="F281" s="75" t="s">
        <v>1239</v>
      </c>
      <c r="G281" s="111">
        <v>43217</v>
      </c>
      <c r="H281" s="112" t="s">
        <v>710</v>
      </c>
      <c r="I281" s="112" t="s">
        <v>211</v>
      </c>
      <c r="J281" s="10" t="s">
        <v>112</v>
      </c>
      <c r="K281" s="112" t="s">
        <v>983</v>
      </c>
      <c r="L281" s="112" t="s">
        <v>781</v>
      </c>
      <c r="M281" s="104" t="s">
        <v>354</v>
      </c>
      <c r="N281" s="113" t="s">
        <v>354</v>
      </c>
      <c r="O281" s="112" t="s">
        <v>676</v>
      </c>
      <c r="P281" s="127">
        <v>41396265</v>
      </c>
      <c r="Q281" s="91">
        <v>151.87</v>
      </c>
      <c r="R281" s="10">
        <v>78.627482245254299</v>
      </c>
      <c r="S281" s="92">
        <f t="shared" si="31"/>
        <v>79957421.832993433</v>
      </c>
      <c r="T281" s="12">
        <v>0.01</v>
      </c>
      <c r="U281" s="11">
        <f t="shared" si="33"/>
        <v>799574.2183299344</v>
      </c>
      <c r="V281" s="10">
        <v>5</v>
      </c>
      <c r="W281" s="14">
        <v>46022</v>
      </c>
      <c r="X281" s="131">
        <v>46860</v>
      </c>
      <c r="Y281" s="13">
        <f t="shared" si="34"/>
        <v>1825</v>
      </c>
      <c r="Z281" s="130">
        <f t="shared" si="32"/>
        <v>838</v>
      </c>
      <c r="AA281" s="93">
        <v>5.0999999999999997E-2</v>
      </c>
      <c r="AB281" s="93">
        <v>0.12039999999999999</v>
      </c>
      <c r="AC281" s="11">
        <f t="shared" si="35"/>
        <v>896305.89080434712</v>
      </c>
      <c r="AD281" s="11">
        <f t="shared" si="36"/>
        <v>690400.38287737546</v>
      </c>
      <c r="AE281" s="11" t="s">
        <v>45</v>
      </c>
      <c r="AF281" s="16">
        <v>0</v>
      </c>
      <c r="AG281" s="11" t="s">
        <v>46</v>
      </c>
      <c r="AH281" s="11" t="s">
        <v>47</v>
      </c>
      <c r="AI281" s="15" t="s">
        <v>66</v>
      </c>
      <c r="AJ281" s="10" t="s">
        <v>363</v>
      </c>
      <c r="AK281" s="10"/>
    </row>
    <row r="282" spans="1:37" ht="39.75" customHeight="1" x14ac:dyDescent="0.25">
      <c r="A282" s="10">
        <v>281</v>
      </c>
      <c r="B282" s="10" t="s">
        <v>37</v>
      </c>
      <c r="C282" s="10" t="s">
        <v>38</v>
      </c>
      <c r="D282" s="10" t="s">
        <v>39</v>
      </c>
      <c r="E282" s="85" t="s">
        <v>40</v>
      </c>
      <c r="F282" s="85" t="s">
        <v>391</v>
      </c>
      <c r="G282" s="87">
        <v>43258</v>
      </c>
      <c r="H282" s="88" t="s">
        <v>709</v>
      </c>
      <c r="I282" s="88" t="s">
        <v>211</v>
      </c>
      <c r="J282" s="10" t="s">
        <v>112</v>
      </c>
      <c r="K282" s="88" t="s">
        <v>1008</v>
      </c>
      <c r="L282" s="88" t="s">
        <v>320</v>
      </c>
      <c r="M282" s="104" t="s">
        <v>354</v>
      </c>
      <c r="N282" s="88" t="s">
        <v>354</v>
      </c>
      <c r="O282" s="88" t="s">
        <v>679</v>
      </c>
      <c r="P282" s="133">
        <v>299629508</v>
      </c>
      <c r="Q282" s="91">
        <v>151.87</v>
      </c>
      <c r="R282" s="10">
        <v>78.627482245254299</v>
      </c>
      <c r="S282" s="92">
        <f t="shared" si="31"/>
        <v>578738274.20827174</v>
      </c>
      <c r="T282" s="12">
        <v>0.01</v>
      </c>
      <c r="U282" s="11">
        <f t="shared" si="33"/>
        <v>5787382.7420827178</v>
      </c>
      <c r="V282" s="10">
        <v>5</v>
      </c>
      <c r="W282" s="14">
        <v>46022</v>
      </c>
      <c r="X282" s="131">
        <v>46863</v>
      </c>
      <c r="Y282" s="13">
        <f t="shared" si="34"/>
        <v>1825</v>
      </c>
      <c r="Z282" s="130">
        <f t="shared" si="32"/>
        <v>841</v>
      </c>
      <c r="AA282" s="93">
        <v>5.0999999999999997E-2</v>
      </c>
      <c r="AB282" s="93">
        <v>0.12039999999999999</v>
      </c>
      <c r="AC282" s="11">
        <f t="shared" si="35"/>
        <v>6490187.2966887066</v>
      </c>
      <c r="AD282" s="11">
        <f t="shared" si="36"/>
        <v>4994548.0607228717</v>
      </c>
      <c r="AE282" s="11" t="s">
        <v>457</v>
      </c>
      <c r="AF282" s="16">
        <v>0</v>
      </c>
      <c r="AG282" s="11" t="s">
        <v>46</v>
      </c>
      <c r="AH282" s="11" t="s">
        <v>47</v>
      </c>
      <c r="AI282" s="15" t="s">
        <v>75</v>
      </c>
      <c r="AJ282" s="10" t="s">
        <v>483</v>
      </c>
      <c r="AK282" s="10"/>
    </row>
    <row r="283" spans="1:37" ht="39.75" customHeight="1" x14ac:dyDescent="0.25">
      <c r="A283" s="10">
        <v>282</v>
      </c>
      <c r="B283" s="10" t="s">
        <v>37</v>
      </c>
      <c r="C283" s="10" t="s">
        <v>38</v>
      </c>
      <c r="D283" s="10" t="s">
        <v>39</v>
      </c>
      <c r="E283" s="112" t="s">
        <v>40</v>
      </c>
      <c r="F283" s="153" t="s">
        <v>392</v>
      </c>
      <c r="G283" s="111">
        <v>43256</v>
      </c>
      <c r="H283" s="88" t="s">
        <v>709</v>
      </c>
      <c r="I283" s="112" t="s">
        <v>653</v>
      </c>
      <c r="J283" s="116">
        <v>890907254</v>
      </c>
      <c r="K283" s="112" t="s">
        <v>1017</v>
      </c>
      <c r="L283" s="112" t="s">
        <v>412</v>
      </c>
      <c r="M283" s="104" t="s">
        <v>354</v>
      </c>
      <c r="N283" s="112" t="s">
        <v>354</v>
      </c>
      <c r="O283" s="88" t="s">
        <v>679</v>
      </c>
      <c r="P283" s="154">
        <v>163423357</v>
      </c>
      <c r="Q283" s="91">
        <v>151.87</v>
      </c>
      <c r="R283" s="10">
        <v>78.627482245254299</v>
      </c>
      <c r="S283" s="92">
        <f t="shared" si="31"/>
        <v>315654329.99844021</v>
      </c>
      <c r="T283" s="12">
        <v>0.01</v>
      </c>
      <c r="U283" s="11">
        <f t="shared" si="33"/>
        <v>3156543.299984402</v>
      </c>
      <c r="V283" s="10">
        <v>5</v>
      </c>
      <c r="W283" s="14">
        <v>46022</v>
      </c>
      <c r="X283" s="131">
        <v>46860</v>
      </c>
      <c r="Y283" s="13">
        <f t="shared" si="34"/>
        <v>1825</v>
      </c>
      <c r="Z283" s="130">
        <f t="shared" si="32"/>
        <v>838</v>
      </c>
      <c r="AA283" s="93">
        <v>5.0999999999999997E-2</v>
      </c>
      <c r="AB283" s="93">
        <v>0.12039999999999999</v>
      </c>
      <c r="AC283" s="11">
        <f t="shared" si="35"/>
        <v>3538418.6852152441</v>
      </c>
      <c r="AD283" s="11">
        <f t="shared" si="36"/>
        <v>2725548.989598603</v>
      </c>
      <c r="AE283" s="11" t="s">
        <v>45</v>
      </c>
      <c r="AF283" s="16">
        <v>0</v>
      </c>
      <c r="AG283" s="11" t="s">
        <v>46</v>
      </c>
      <c r="AH283" s="11" t="s">
        <v>47</v>
      </c>
      <c r="AI283" s="15" t="s">
        <v>66</v>
      </c>
      <c r="AJ283" s="10" t="s">
        <v>363</v>
      </c>
      <c r="AK283" s="10"/>
    </row>
    <row r="284" spans="1:37" ht="39.75" customHeight="1" x14ac:dyDescent="0.25">
      <c r="A284" s="10">
        <v>283</v>
      </c>
      <c r="B284" s="10" t="s">
        <v>37</v>
      </c>
      <c r="C284" s="10" t="s">
        <v>38</v>
      </c>
      <c r="D284" s="10" t="s">
        <v>39</v>
      </c>
      <c r="E284" s="85" t="s">
        <v>40</v>
      </c>
      <c r="F284" s="75" t="s">
        <v>1240</v>
      </c>
      <c r="G284" s="111">
        <v>43269</v>
      </c>
      <c r="H284" s="112" t="s">
        <v>91</v>
      </c>
      <c r="I284" s="112" t="s">
        <v>129</v>
      </c>
      <c r="J284" s="10" t="s">
        <v>112</v>
      </c>
      <c r="K284" s="112" t="s">
        <v>1017</v>
      </c>
      <c r="L284" s="112" t="s">
        <v>379</v>
      </c>
      <c r="M284" s="104" t="s">
        <v>354</v>
      </c>
      <c r="N284" s="113" t="s">
        <v>354</v>
      </c>
      <c r="O284" s="112" t="s">
        <v>769</v>
      </c>
      <c r="P284" s="127">
        <v>278217266</v>
      </c>
      <c r="Q284" s="91">
        <v>151.87</v>
      </c>
      <c r="R284" s="10">
        <v>78.627482245254299</v>
      </c>
      <c r="S284" s="92">
        <f t="shared" si="31"/>
        <v>537380251.5464654</v>
      </c>
      <c r="T284" s="12">
        <v>0.01</v>
      </c>
      <c r="U284" s="11">
        <f t="shared" si="33"/>
        <v>5373802.5154646542</v>
      </c>
      <c r="V284" s="10">
        <v>5</v>
      </c>
      <c r="W284" s="14">
        <v>46022</v>
      </c>
      <c r="X284" s="131">
        <v>46855</v>
      </c>
      <c r="Y284" s="13">
        <f t="shared" si="34"/>
        <v>1825</v>
      </c>
      <c r="Z284" s="130">
        <f t="shared" si="32"/>
        <v>833</v>
      </c>
      <c r="AA284" s="93">
        <v>5.0999999999999997E-2</v>
      </c>
      <c r="AB284" s="93">
        <v>0.12039999999999999</v>
      </c>
      <c r="AC284" s="11">
        <f t="shared" si="35"/>
        <v>6019816.3647164209</v>
      </c>
      <c r="AD284" s="11">
        <f t="shared" si="36"/>
        <v>4644129.9116847003</v>
      </c>
      <c r="AE284" s="11" t="s">
        <v>45</v>
      </c>
      <c r="AF284" s="16">
        <v>0</v>
      </c>
      <c r="AG284" s="11" t="s">
        <v>46</v>
      </c>
      <c r="AH284" s="11" t="s">
        <v>47</v>
      </c>
      <c r="AI284" s="15" t="s">
        <v>66</v>
      </c>
      <c r="AJ284" s="10" t="s">
        <v>363</v>
      </c>
      <c r="AK284" s="10"/>
    </row>
    <row r="285" spans="1:37" ht="39.75" customHeight="1" x14ac:dyDescent="0.25">
      <c r="A285" s="10">
        <v>284</v>
      </c>
      <c r="B285" s="10" t="s">
        <v>37</v>
      </c>
      <c r="C285" s="10" t="s">
        <v>38</v>
      </c>
      <c r="D285" s="10" t="s">
        <v>39</v>
      </c>
      <c r="E285" s="85" t="s">
        <v>628</v>
      </c>
      <c r="F285" s="75" t="s">
        <v>1241</v>
      </c>
      <c r="G285" s="111">
        <v>43252</v>
      </c>
      <c r="H285" s="112" t="s">
        <v>91</v>
      </c>
      <c r="I285" s="112" t="s">
        <v>306</v>
      </c>
      <c r="J285" s="10" t="s">
        <v>307</v>
      </c>
      <c r="K285" s="112" t="s">
        <v>1032</v>
      </c>
      <c r="L285" s="112" t="s">
        <v>397</v>
      </c>
      <c r="M285" s="113" t="s">
        <v>108</v>
      </c>
      <c r="N285" s="113" t="s">
        <v>109</v>
      </c>
      <c r="O285" s="112" t="s">
        <v>769</v>
      </c>
      <c r="P285" s="127">
        <v>1911903649</v>
      </c>
      <c r="Q285" s="91">
        <v>151.87</v>
      </c>
      <c r="R285" s="10">
        <v>78.627482245254299</v>
      </c>
      <c r="S285" s="92">
        <f t="shared" si="31"/>
        <v>3692866652.7555671</v>
      </c>
      <c r="T285" s="12">
        <v>0.01</v>
      </c>
      <c r="U285" s="11">
        <f t="shared" si="33"/>
        <v>36928666.527555674</v>
      </c>
      <c r="V285" s="10">
        <v>5</v>
      </c>
      <c r="W285" s="14">
        <v>46022</v>
      </c>
      <c r="X285" s="131">
        <v>46856</v>
      </c>
      <c r="Y285" s="13">
        <f t="shared" si="34"/>
        <v>1825</v>
      </c>
      <c r="Z285" s="130">
        <f t="shared" si="32"/>
        <v>834</v>
      </c>
      <c r="AA285" s="93">
        <v>5.0999999999999997E-2</v>
      </c>
      <c r="AB285" s="93">
        <v>0.12039999999999999</v>
      </c>
      <c r="AC285" s="11">
        <f t="shared" si="35"/>
        <v>41373699.16537454</v>
      </c>
      <c r="AD285" s="11">
        <f t="shared" si="36"/>
        <v>31908780.034920063</v>
      </c>
      <c r="AE285" s="11" t="s">
        <v>45</v>
      </c>
      <c r="AF285" s="16">
        <v>0</v>
      </c>
      <c r="AG285" s="11" t="s">
        <v>46</v>
      </c>
      <c r="AH285" s="11" t="s">
        <v>47</v>
      </c>
      <c r="AI285" s="15" t="s">
        <v>395</v>
      </c>
      <c r="AJ285" s="10" t="s">
        <v>363</v>
      </c>
      <c r="AK285" s="10"/>
    </row>
    <row r="286" spans="1:37" ht="39.75" customHeight="1" x14ac:dyDescent="0.25">
      <c r="A286" s="10">
        <v>285</v>
      </c>
      <c r="B286" s="10" t="s">
        <v>37</v>
      </c>
      <c r="C286" s="10" t="s">
        <v>38</v>
      </c>
      <c r="D286" s="10" t="s">
        <v>39</v>
      </c>
      <c r="E286" s="112" t="s">
        <v>40</v>
      </c>
      <c r="F286" s="96" t="s">
        <v>393</v>
      </c>
      <c r="G286" s="111">
        <v>43269</v>
      </c>
      <c r="H286" s="88" t="s">
        <v>709</v>
      </c>
      <c r="I286" s="112" t="s">
        <v>394</v>
      </c>
      <c r="J286" s="116">
        <v>890985703</v>
      </c>
      <c r="K286" s="112" t="s">
        <v>1033</v>
      </c>
      <c r="L286" s="112" t="s">
        <v>379</v>
      </c>
      <c r="M286" s="113" t="s">
        <v>354</v>
      </c>
      <c r="N286" s="112" t="s">
        <v>354</v>
      </c>
      <c r="O286" s="88" t="s">
        <v>679</v>
      </c>
      <c r="P286" s="154">
        <v>28333550</v>
      </c>
      <c r="Q286" s="91">
        <v>151.87</v>
      </c>
      <c r="R286" s="10">
        <v>78.627482245254299</v>
      </c>
      <c r="S286" s="92">
        <f t="shared" si="31"/>
        <v>54726618.67867092</v>
      </c>
      <c r="T286" s="12">
        <v>0.01</v>
      </c>
      <c r="U286" s="11">
        <f t="shared" si="33"/>
        <v>547266.18678670924</v>
      </c>
      <c r="V286" s="10">
        <v>5</v>
      </c>
      <c r="W286" s="14">
        <v>46022</v>
      </c>
      <c r="X286" s="131">
        <v>46868</v>
      </c>
      <c r="Y286" s="13">
        <f t="shared" si="34"/>
        <v>1825</v>
      </c>
      <c r="Z286" s="130">
        <f t="shared" si="32"/>
        <v>846</v>
      </c>
      <c r="AA286" s="93">
        <v>5.0999999999999997E-2</v>
      </c>
      <c r="AB286" s="93">
        <v>0.12039999999999999</v>
      </c>
      <c r="AC286" s="11">
        <f t="shared" si="35"/>
        <v>614143.08828836319</v>
      </c>
      <c r="AD286" s="11">
        <f t="shared" si="36"/>
        <v>471880.67417518131</v>
      </c>
      <c r="AE286" s="11" t="s">
        <v>45</v>
      </c>
      <c r="AF286" s="16">
        <v>0</v>
      </c>
      <c r="AG286" s="11" t="s">
        <v>46</v>
      </c>
      <c r="AH286" s="11" t="s">
        <v>47</v>
      </c>
      <c r="AI286" s="15" t="s">
        <v>66</v>
      </c>
      <c r="AJ286" s="10" t="s">
        <v>363</v>
      </c>
      <c r="AK286" s="10"/>
    </row>
    <row r="287" spans="1:37" ht="39.75" customHeight="1" x14ac:dyDescent="0.25">
      <c r="A287" s="10">
        <v>286</v>
      </c>
      <c r="B287" s="10" t="s">
        <v>37</v>
      </c>
      <c r="C287" s="10" t="s">
        <v>38</v>
      </c>
      <c r="D287" s="10" t="s">
        <v>39</v>
      </c>
      <c r="E287" s="85" t="s">
        <v>774</v>
      </c>
      <c r="F287" s="75" t="s">
        <v>1242</v>
      </c>
      <c r="G287" s="111">
        <v>43256</v>
      </c>
      <c r="H287" s="112" t="s">
        <v>710</v>
      </c>
      <c r="I287" s="112" t="s">
        <v>396</v>
      </c>
      <c r="J287" s="89" t="s">
        <v>43</v>
      </c>
      <c r="K287" s="112" t="s">
        <v>1017</v>
      </c>
      <c r="L287" s="112" t="s">
        <v>870</v>
      </c>
      <c r="M287" s="113" t="s">
        <v>354</v>
      </c>
      <c r="N287" s="113" t="s">
        <v>354</v>
      </c>
      <c r="O287" s="112" t="s">
        <v>554</v>
      </c>
      <c r="P287" s="127">
        <v>314829228</v>
      </c>
      <c r="Q287" s="91">
        <v>151.87</v>
      </c>
      <c r="R287" s="10">
        <v>78.627482245254299</v>
      </c>
      <c r="S287" s="92">
        <f t="shared" si="31"/>
        <v>608096730.18934608</v>
      </c>
      <c r="T287" s="12">
        <v>0.01</v>
      </c>
      <c r="U287" s="11">
        <f t="shared" si="33"/>
        <v>6080967.3018934606</v>
      </c>
      <c r="V287" s="10">
        <v>5</v>
      </c>
      <c r="W287" s="14">
        <v>46022</v>
      </c>
      <c r="X287" s="131">
        <v>46873</v>
      </c>
      <c r="Y287" s="13">
        <f t="shared" si="34"/>
        <v>1825</v>
      </c>
      <c r="Z287" s="130">
        <f t="shared" si="32"/>
        <v>851</v>
      </c>
      <c r="AA287" s="93">
        <v>5.0999999999999997E-2</v>
      </c>
      <c r="AB287" s="93">
        <v>0.12039999999999999</v>
      </c>
      <c r="AC287" s="11">
        <f t="shared" si="35"/>
        <v>6828723.8203577679</v>
      </c>
      <c r="AD287" s="11">
        <f t="shared" si="36"/>
        <v>5238727.7267034128</v>
      </c>
      <c r="AE287" s="11" t="s">
        <v>456</v>
      </c>
      <c r="AF287" s="16">
        <v>0</v>
      </c>
      <c r="AG287" s="11" t="s">
        <v>46</v>
      </c>
      <c r="AH287" s="11" t="s">
        <v>47</v>
      </c>
      <c r="AI287" s="15" t="s">
        <v>461</v>
      </c>
      <c r="AJ287" s="10" t="s">
        <v>398</v>
      </c>
      <c r="AK287" s="10"/>
    </row>
    <row r="288" spans="1:37" ht="39.75" customHeight="1" x14ac:dyDescent="0.25">
      <c r="A288" s="10">
        <v>287</v>
      </c>
      <c r="B288" s="10" t="s">
        <v>37</v>
      </c>
      <c r="C288" s="10" t="s">
        <v>38</v>
      </c>
      <c r="D288" s="10" t="s">
        <v>39</v>
      </c>
      <c r="E288" s="85" t="s">
        <v>774</v>
      </c>
      <c r="F288" s="75" t="s">
        <v>1243</v>
      </c>
      <c r="G288" s="111">
        <v>43294</v>
      </c>
      <c r="H288" s="88" t="s">
        <v>709</v>
      </c>
      <c r="I288" s="90" t="s">
        <v>129</v>
      </c>
      <c r="J288" s="10" t="s">
        <v>112</v>
      </c>
      <c r="K288" s="112" t="s">
        <v>1017</v>
      </c>
      <c r="L288" s="112" t="s">
        <v>326</v>
      </c>
      <c r="M288" s="113" t="s">
        <v>354</v>
      </c>
      <c r="N288" s="90" t="s">
        <v>354</v>
      </c>
      <c r="O288" s="88" t="s">
        <v>549</v>
      </c>
      <c r="P288" s="137">
        <v>190260186</v>
      </c>
      <c r="Q288" s="91">
        <v>151.87</v>
      </c>
      <c r="R288" s="10">
        <v>78.627482245254299</v>
      </c>
      <c r="S288" s="92">
        <f t="shared" si="31"/>
        <v>367490012.68655014</v>
      </c>
      <c r="T288" s="12">
        <v>0.01</v>
      </c>
      <c r="U288" s="11">
        <f t="shared" si="33"/>
        <v>3674900.1268655015</v>
      </c>
      <c r="V288" s="10">
        <v>5</v>
      </c>
      <c r="W288" s="14">
        <v>46022</v>
      </c>
      <c r="X288" s="150">
        <v>46880</v>
      </c>
      <c r="Y288" s="13">
        <f t="shared" si="34"/>
        <v>1825</v>
      </c>
      <c r="Z288" s="130">
        <f t="shared" si="32"/>
        <v>858</v>
      </c>
      <c r="AA288" s="93">
        <v>5.0999999999999997E-2</v>
      </c>
      <c r="AB288" s="93">
        <v>0.12039999999999999</v>
      </c>
      <c r="AC288" s="11">
        <f t="shared" si="35"/>
        <v>4130729.153240405</v>
      </c>
      <c r="AD288" s="11">
        <f t="shared" si="36"/>
        <v>3162030.9552239832</v>
      </c>
      <c r="AE288" s="11" t="s">
        <v>45</v>
      </c>
      <c r="AF288" s="16">
        <v>0</v>
      </c>
      <c r="AG288" s="11" t="s">
        <v>46</v>
      </c>
      <c r="AH288" s="11" t="s">
        <v>47</v>
      </c>
      <c r="AI288" s="15" t="s">
        <v>395</v>
      </c>
      <c r="AJ288" s="10" t="s">
        <v>363</v>
      </c>
      <c r="AK288" s="10"/>
    </row>
    <row r="289" spans="1:37" ht="39.75" customHeight="1" x14ac:dyDescent="0.25">
      <c r="A289" s="10">
        <v>288</v>
      </c>
      <c r="B289" s="10" t="s">
        <v>37</v>
      </c>
      <c r="C289" s="10" t="s">
        <v>38</v>
      </c>
      <c r="D289" s="10" t="s">
        <v>39</v>
      </c>
      <c r="E289" s="85" t="s">
        <v>40</v>
      </c>
      <c r="F289" s="75" t="s">
        <v>1244</v>
      </c>
      <c r="G289" s="87">
        <v>43308</v>
      </c>
      <c r="H289" s="88" t="s">
        <v>709</v>
      </c>
      <c r="I289" s="88" t="s">
        <v>42</v>
      </c>
      <c r="J289" s="89" t="s">
        <v>43</v>
      </c>
      <c r="K289" s="88" t="s">
        <v>1008</v>
      </c>
      <c r="L289" s="88" t="s">
        <v>368</v>
      </c>
      <c r="M289" s="113" t="s">
        <v>354</v>
      </c>
      <c r="N289" s="90" t="s">
        <v>354</v>
      </c>
      <c r="O289" s="88" t="s">
        <v>539</v>
      </c>
      <c r="P289" s="142">
        <v>3913524996.7600002</v>
      </c>
      <c r="Q289" s="91">
        <v>151.87</v>
      </c>
      <c r="R289" s="10">
        <v>78.627482245254299</v>
      </c>
      <c r="S289" s="92">
        <f t="shared" si="31"/>
        <v>7559024202.3019142</v>
      </c>
      <c r="T289" s="12">
        <v>0.01</v>
      </c>
      <c r="U289" s="11">
        <f t="shared" si="33"/>
        <v>75590242.02301915</v>
      </c>
      <c r="V289" s="10">
        <v>5</v>
      </c>
      <c r="W289" s="14">
        <v>46022</v>
      </c>
      <c r="X289" s="103">
        <v>46903</v>
      </c>
      <c r="Y289" s="13">
        <f t="shared" si="34"/>
        <v>1825</v>
      </c>
      <c r="Z289" s="130">
        <f t="shared" si="32"/>
        <v>881</v>
      </c>
      <c r="AA289" s="93">
        <v>5.0999999999999997E-2</v>
      </c>
      <c r="AB289" s="93">
        <v>0.12039999999999999</v>
      </c>
      <c r="AC289" s="11">
        <f t="shared" si="35"/>
        <v>85233079.894336194</v>
      </c>
      <c r="AD289" s="11">
        <f t="shared" si="36"/>
        <v>64779321.925446354</v>
      </c>
      <c r="AE289" s="11" t="s">
        <v>45</v>
      </c>
      <c r="AF289" s="16">
        <v>0</v>
      </c>
      <c r="AG289" s="11" t="s">
        <v>46</v>
      </c>
      <c r="AH289" s="11" t="s">
        <v>47</v>
      </c>
      <c r="AI289" s="15" t="s">
        <v>66</v>
      </c>
      <c r="AJ289" s="10" t="s">
        <v>363</v>
      </c>
      <c r="AK289" s="10"/>
    </row>
    <row r="290" spans="1:37" ht="39.75" customHeight="1" x14ac:dyDescent="0.25">
      <c r="A290" s="10">
        <v>289</v>
      </c>
      <c r="B290" s="10" t="s">
        <v>37</v>
      </c>
      <c r="C290" s="10" t="s">
        <v>38</v>
      </c>
      <c r="D290" s="10" t="s">
        <v>39</v>
      </c>
      <c r="E290" s="85" t="s">
        <v>40</v>
      </c>
      <c r="F290" s="75" t="s">
        <v>1245</v>
      </c>
      <c r="G290" s="111">
        <v>43224</v>
      </c>
      <c r="H290" s="112" t="s">
        <v>710</v>
      </c>
      <c r="I290" s="88" t="s">
        <v>129</v>
      </c>
      <c r="J290" s="10" t="s">
        <v>112</v>
      </c>
      <c r="K290" s="112" t="s">
        <v>1017</v>
      </c>
      <c r="L290" s="112" t="s">
        <v>362</v>
      </c>
      <c r="M290" s="112" t="s">
        <v>354</v>
      </c>
      <c r="N290" s="113" t="s">
        <v>354</v>
      </c>
      <c r="O290" s="112" t="s">
        <v>539</v>
      </c>
      <c r="P290" s="127">
        <v>59803246</v>
      </c>
      <c r="Q290" s="91">
        <v>151.87</v>
      </c>
      <c r="R290" s="10">
        <v>78.627482245254299</v>
      </c>
      <c r="S290" s="92">
        <f t="shared" si="31"/>
        <v>115510743.96214919</v>
      </c>
      <c r="T290" s="12">
        <v>0.01</v>
      </c>
      <c r="U290" s="11">
        <f t="shared" si="33"/>
        <v>1155107.4396214918</v>
      </c>
      <c r="V290" s="10">
        <v>5</v>
      </c>
      <c r="W290" s="14">
        <v>46022</v>
      </c>
      <c r="X290" s="150">
        <v>46891</v>
      </c>
      <c r="Y290" s="13">
        <f t="shared" si="34"/>
        <v>1825</v>
      </c>
      <c r="Z290" s="130">
        <f t="shared" si="32"/>
        <v>869</v>
      </c>
      <c r="AA290" s="93">
        <v>5.0999999999999997E-2</v>
      </c>
      <c r="AB290" s="93">
        <v>0.12039999999999999</v>
      </c>
      <c r="AC290" s="11">
        <f t="shared" si="35"/>
        <v>1300333.0495086263</v>
      </c>
      <c r="AD290" s="11">
        <f t="shared" si="36"/>
        <v>991987.13944571593</v>
      </c>
      <c r="AE290" s="11" t="s">
        <v>45</v>
      </c>
      <c r="AF290" s="16">
        <v>0</v>
      </c>
      <c r="AG290" s="11" t="s">
        <v>46</v>
      </c>
      <c r="AH290" s="11" t="s">
        <v>47</v>
      </c>
      <c r="AI290" s="15" t="s">
        <v>66</v>
      </c>
      <c r="AJ290" s="10" t="s">
        <v>363</v>
      </c>
      <c r="AK290" s="10"/>
    </row>
    <row r="291" spans="1:37" ht="39.75" customHeight="1" x14ac:dyDescent="0.25">
      <c r="A291" s="10">
        <v>290</v>
      </c>
      <c r="B291" s="10" t="s">
        <v>37</v>
      </c>
      <c r="C291" s="10" t="s">
        <v>38</v>
      </c>
      <c r="D291" s="10" t="s">
        <v>39</v>
      </c>
      <c r="E291" s="85" t="s">
        <v>40</v>
      </c>
      <c r="F291" s="85" t="s">
        <v>399</v>
      </c>
      <c r="G291" s="87">
        <v>43294</v>
      </c>
      <c r="H291" s="88" t="s">
        <v>709</v>
      </c>
      <c r="I291" s="88" t="s">
        <v>42</v>
      </c>
      <c r="J291" s="89" t="s">
        <v>43</v>
      </c>
      <c r="K291" s="88" t="s">
        <v>1008</v>
      </c>
      <c r="L291" s="88" t="s">
        <v>320</v>
      </c>
      <c r="M291" s="112" t="s">
        <v>354</v>
      </c>
      <c r="N291" s="88" t="s">
        <v>354</v>
      </c>
      <c r="O291" s="88" t="s">
        <v>676</v>
      </c>
      <c r="P291" s="133">
        <v>20059896018.540001</v>
      </c>
      <c r="Q291" s="91">
        <v>151.87</v>
      </c>
      <c r="R291" s="10">
        <v>78.627482245254299</v>
      </c>
      <c r="S291" s="92">
        <f t="shared" si="31"/>
        <v>38745948888.876534</v>
      </c>
      <c r="T291" s="12">
        <v>0.01</v>
      </c>
      <c r="U291" s="11">
        <f t="shared" si="33"/>
        <v>387459488.88876534</v>
      </c>
      <c r="V291" s="10">
        <v>5</v>
      </c>
      <c r="W291" s="14">
        <v>46022</v>
      </c>
      <c r="X291" s="150">
        <v>46891</v>
      </c>
      <c r="Y291" s="13">
        <f t="shared" si="34"/>
        <v>1825</v>
      </c>
      <c r="Z291" s="130">
        <f t="shared" si="32"/>
        <v>869</v>
      </c>
      <c r="AA291" s="93">
        <v>5.0999999999999997E-2</v>
      </c>
      <c r="AB291" s="93">
        <v>0.12039999999999999</v>
      </c>
      <c r="AC291" s="11">
        <f t="shared" si="35"/>
        <v>436172741.57014948</v>
      </c>
      <c r="AD291" s="11">
        <f t="shared" si="36"/>
        <v>332743792.3521744</v>
      </c>
      <c r="AE291" s="11" t="s">
        <v>45</v>
      </c>
      <c r="AF291" s="16">
        <v>0</v>
      </c>
      <c r="AG291" s="11" t="s">
        <v>46</v>
      </c>
      <c r="AH291" s="11" t="s">
        <v>47</v>
      </c>
      <c r="AI291" s="15" t="s">
        <v>66</v>
      </c>
      <c r="AJ291" s="10" t="s">
        <v>363</v>
      </c>
      <c r="AK291" s="10"/>
    </row>
    <row r="292" spans="1:37" ht="39.75" customHeight="1" x14ac:dyDescent="0.25">
      <c r="A292" s="10">
        <v>291</v>
      </c>
      <c r="B292" s="10" t="s">
        <v>37</v>
      </c>
      <c r="C292" s="10" t="s">
        <v>38</v>
      </c>
      <c r="D292" s="10" t="s">
        <v>39</v>
      </c>
      <c r="E292" s="85" t="s">
        <v>40</v>
      </c>
      <c r="F292" s="75" t="s">
        <v>1246</v>
      </c>
      <c r="G292" s="111">
        <v>43292</v>
      </c>
      <c r="H292" s="112" t="s">
        <v>710</v>
      </c>
      <c r="I292" s="112" t="s">
        <v>211</v>
      </c>
      <c r="J292" s="10" t="s">
        <v>112</v>
      </c>
      <c r="K292" s="112" t="s">
        <v>1017</v>
      </c>
      <c r="L292" s="112" t="s">
        <v>400</v>
      </c>
      <c r="M292" s="88" t="s">
        <v>354</v>
      </c>
      <c r="N292" s="113" t="s">
        <v>354</v>
      </c>
      <c r="O292" s="112" t="s">
        <v>679</v>
      </c>
      <c r="P292" s="127">
        <v>213518863</v>
      </c>
      <c r="Q292" s="91">
        <v>151.87</v>
      </c>
      <c r="R292" s="10">
        <v>78.627482245254299</v>
      </c>
      <c r="S292" s="92">
        <f t="shared" si="31"/>
        <v>412414448.4579016</v>
      </c>
      <c r="T292" s="12">
        <v>0.01</v>
      </c>
      <c r="U292" s="11">
        <f t="shared" si="33"/>
        <v>4124144.484579016</v>
      </c>
      <c r="V292" s="10">
        <v>5</v>
      </c>
      <c r="W292" s="14">
        <v>46022</v>
      </c>
      <c r="X292" s="150">
        <v>46883</v>
      </c>
      <c r="Y292" s="13">
        <f t="shared" si="34"/>
        <v>1825</v>
      </c>
      <c r="Z292" s="130">
        <f t="shared" si="32"/>
        <v>861</v>
      </c>
      <c r="AA292" s="93">
        <v>5.0999999999999997E-2</v>
      </c>
      <c r="AB292" s="93">
        <v>0.12039999999999999</v>
      </c>
      <c r="AC292" s="11">
        <f t="shared" si="35"/>
        <v>4637592.7400553031</v>
      </c>
      <c r="AD292" s="11">
        <f t="shared" si="36"/>
        <v>3546714.2401631246</v>
      </c>
      <c r="AE292" s="11" t="s">
        <v>45</v>
      </c>
      <c r="AF292" s="16">
        <v>0</v>
      </c>
      <c r="AG292" s="11" t="s">
        <v>46</v>
      </c>
      <c r="AH292" s="11" t="s">
        <v>47</v>
      </c>
      <c r="AI292" s="15" t="s">
        <v>66</v>
      </c>
      <c r="AJ292" s="10" t="s">
        <v>363</v>
      </c>
      <c r="AK292" s="10"/>
    </row>
    <row r="293" spans="1:37" ht="39.75" customHeight="1" x14ac:dyDescent="0.25">
      <c r="A293" s="10">
        <v>292</v>
      </c>
      <c r="B293" s="10" t="s">
        <v>37</v>
      </c>
      <c r="C293" s="10" t="s">
        <v>38</v>
      </c>
      <c r="D293" s="10" t="s">
        <v>39</v>
      </c>
      <c r="E293" s="85" t="s">
        <v>40</v>
      </c>
      <c r="F293" s="75" t="s">
        <v>1247</v>
      </c>
      <c r="G293" s="111">
        <v>43292</v>
      </c>
      <c r="H293" s="112" t="s">
        <v>710</v>
      </c>
      <c r="I293" s="112" t="s">
        <v>255</v>
      </c>
      <c r="J293" s="10" t="s">
        <v>122</v>
      </c>
      <c r="K293" s="112" t="s">
        <v>1017</v>
      </c>
      <c r="L293" s="112" t="s">
        <v>358</v>
      </c>
      <c r="M293" s="112" t="s">
        <v>354</v>
      </c>
      <c r="N293" s="113" t="s">
        <v>354</v>
      </c>
      <c r="O293" s="112" t="s">
        <v>539</v>
      </c>
      <c r="P293" s="127">
        <v>2770710698</v>
      </c>
      <c r="Q293" s="91">
        <v>151.87</v>
      </c>
      <c r="R293" s="10">
        <v>78.627482245254299</v>
      </c>
      <c r="S293" s="92">
        <f t="shared" si="31"/>
        <v>5351663587.4558659</v>
      </c>
      <c r="T293" s="12">
        <v>0.01</v>
      </c>
      <c r="U293" s="11">
        <f t="shared" si="33"/>
        <v>53516635.874558657</v>
      </c>
      <c r="V293" s="10">
        <v>5</v>
      </c>
      <c r="W293" s="14">
        <v>46022</v>
      </c>
      <c r="X293" s="150">
        <v>46904</v>
      </c>
      <c r="Y293" s="13">
        <f t="shared" si="34"/>
        <v>1825</v>
      </c>
      <c r="Z293" s="130">
        <f t="shared" si="32"/>
        <v>882</v>
      </c>
      <c r="AA293" s="93">
        <v>5.0999999999999997E-2</v>
      </c>
      <c r="AB293" s="93">
        <v>0.12039999999999999</v>
      </c>
      <c r="AC293" s="11">
        <f t="shared" si="35"/>
        <v>60351829.098620541</v>
      </c>
      <c r="AD293" s="11">
        <f t="shared" si="36"/>
        <v>45854650.109223507</v>
      </c>
      <c r="AE293" s="11" t="s">
        <v>45</v>
      </c>
      <c r="AF293" s="16">
        <v>0</v>
      </c>
      <c r="AG293" s="11" t="s">
        <v>46</v>
      </c>
      <c r="AH293" s="11" t="s">
        <v>47</v>
      </c>
      <c r="AI293" s="15" t="s">
        <v>66</v>
      </c>
      <c r="AJ293" s="10" t="s">
        <v>363</v>
      </c>
      <c r="AK293" s="10"/>
    </row>
    <row r="294" spans="1:37" ht="39.75" customHeight="1" x14ac:dyDescent="0.25">
      <c r="A294" s="10">
        <v>293</v>
      </c>
      <c r="B294" s="10" t="s">
        <v>37</v>
      </c>
      <c r="C294" s="10" t="s">
        <v>38</v>
      </c>
      <c r="D294" s="10" t="s">
        <v>39</v>
      </c>
      <c r="E294" s="85" t="s">
        <v>40</v>
      </c>
      <c r="F294" s="75" t="s">
        <v>1248</v>
      </c>
      <c r="G294" s="111">
        <v>43272</v>
      </c>
      <c r="H294" s="112" t="s">
        <v>710</v>
      </c>
      <c r="I294" s="112" t="s">
        <v>211</v>
      </c>
      <c r="J294" s="10" t="s">
        <v>112</v>
      </c>
      <c r="K294" s="112" t="s">
        <v>1017</v>
      </c>
      <c r="L294" s="112" t="s">
        <v>170</v>
      </c>
      <c r="M294" s="112" t="s">
        <v>354</v>
      </c>
      <c r="N294" s="113" t="s">
        <v>354</v>
      </c>
      <c r="O294" s="112" t="s">
        <v>836</v>
      </c>
      <c r="P294" s="127">
        <v>73483988</v>
      </c>
      <c r="Q294" s="91">
        <v>151.87</v>
      </c>
      <c r="R294" s="10">
        <v>78.627482245254299</v>
      </c>
      <c r="S294" s="92">
        <f t="shared" si="31"/>
        <v>141935274.26898605</v>
      </c>
      <c r="T294" s="12">
        <v>0.01</v>
      </c>
      <c r="U294" s="11">
        <f t="shared" si="33"/>
        <v>1419352.7426898605</v>
      </c>
      <c r="V294" s="10">
        <v>5</v>
      </c>
      <c r="W294" s="14">
        <v>46022</v>
      </c>
      <c r="X294" s="150">
        <v>46883</v>
      </c>
      <c r="Y294" s="13">
        <f t="shared" si="34"/>
        <v>1825</v>
      </c>
      <c r="Z294" s="130">
        <f t="shared" si="32"/>
        <v>861</v>
      </c>
      <c r="AA294" s="93">
        <v>5.0999999999999997E-2</v>
      </c>
      <c r="AB294" s="93">
        <v>0.12039999999999999</v>
      </c>
      <c r="AC294" s="11">
        <f t="shared" si="35"/>
        <v>1596059.4978398278</v>
      </c>
      <c r="AD294" s="11">
        <f t="shared" si="36"/>
        <v>1220626.1451644024</v>
      </c>
      <c r="AE294" s="11" t="s">
        <v>45</v>
      </c>
      <c r="AF294" s="16">
        <v>0</v>
      </c>
      <c r="AG294" s="11" t="s">
        <v>46</v>
      </c>
      <c r="AH294" s="11" t="s">
        <v>47</v>
      </c>
      <c r="AI294" s="15" t="s">
        <v>66</v>
      </c>
      <c r="AJ294" s="10" t="s">
        <v>363</v>
      </c>
      <c r="AK294" s="10"/>
    </row>
    <row r="295" spans="1:37" ht="39.75" customHeight="1" x14ac:dyDescent="0.25">
      <c r="A295" s="10">
        <v>294</v>
      </c>
      <c r="B295" s="10" t="s">
        <v>37</v>
      </c>
      <c r="C295" s="10" t="s">
        <v>38</v>
      </c>
      <c r="D295" s="10" t="s">
        <v>39</v>
      </c>
      <c r="E295" s="85" t="s">
        <v>40</v>
      </c>
      <c r="F295" s="75" t="s">
        <v>1249</v>
      </c>
      <c r="G295" s="111">
        <v>43308</v>
      </c>
      <c r="H295" s="88" t="s">
        <v>709</v>
      </c>
      <c r="I295" s="112" t="s">
        <v>129</v>
      </c>
      <c r="J295" s="10" t="s">
        <v>112</v>
      </c>
      <c r="K295" s="112" t="s">
        <v>1030</v>
      </c>
      <c r="L295" s="148" t="s">
        <v>357</v>
      </c>
      <c r="M295" s="112" t="s">
        <v>354</v>
      </c>
      <c r="N295" s="113" t="s">
        <v>354</v>
      </c>
      <c r="O295" s="88" t="s">
        <v>678</v>
      </c>
      <c r="P295" s="137">
        <v>22841698</v>
      </c>
      <c r="Q295" s="91">
        <v>151.87</v>
      </c>
      <c r="R295" s="10">
        <v>78.627482245254299</v>
      </c>
      <c r="S295" s="92">
        <f t="shared" si="31"/>
        <v>44119035.433941752</v>
      </c>
      <c r="T295" s="12">
        <v>0.01</v>
      </c>
      <c r="U295" s="11">
        <f t="shared" si="33"/>
        <v>441190.35433941754</v>
      </c>
      <c r="V295" s="10">
        <v>5</v>
      </c>
      <c r="W295" s="14">
        <v>46022</v>
      </c>
      <c r="X295" s="150">
        <v>46880</v>
      </c>
      <c r="Y295" s="13">
        <f t="shared" si="34"/>
        <v>1825</v>
      </c>
      <c r="Z295" s="130">
        <f t="shared" si="32"/>
        <v>858</v>
      </c>
      <c r="AA295" s="93">
        <v>5.0999999999999997E-2</v>
      </c>
      <c r="AB295" s="93">
        <v>0.12039999999999999</v>
      </c>
      <c r="AC295" s="11">
        <f t="shared" si="35"/>
        <v>495914.93534077099</v>
      </c>
      <c r="AD295" s="11">
        <f t="shared" si="36"/>
        <v>379617.81528941501</v>
      </c>
      <c r="AE295" s="11" t="s">
        <v>45</v>
      </c>
      <c r="AF295" s="16">
        <v>0</v>
      </c>
      <c r="AG295" s="11" t="s">
        <v>46</v>
      </c>
      <c r="AH295" s="11" t="s">
        <v>47</v>
      </c>
      <c r="AI295" s="15" t="s">
        <v>66</v>
      </c>
      <c r="AJ295" s="10" t="s">
        <v>363</v>
      </c>
      <c r="AK295" s="10"/>
    </row>
    <row r="296" spans="1:37" ht="39.75" customHeight="1" x14ac:dyDescent="0.25">
      <c r="A296" s="10">
        <v>295</v>
      </c>
      <c r="B296" s="10" t="s">
        <v>37</v>
      </c>
      <c r="C296" s="10" t="s">
        <v>38</v>
      </c>
      <c r="D296" s="10" t="s">
        <v>39</v>
      </c>
      <c r="E296" s="85" t="s">
        <v>40</v>
      </c>
      <c r="F296" s="75" t="s">
        <v>1250</v>
      </c>
      <c r="G296" s="111">
        <v>43294</v>
      </c>
      <c r="H296" s="112" t="s">
        <v>91</v>
      </c>
      <c r="I296" s="88" t="s">
        <v>151</v>
      </c>
      <c r="J296" s="10" t="s">
        <v>59</v>
      </c>
      <c r="K296" s="112" t="s">
        <v>1017</v>
      </c>
      <c r="L296" s="112" t="s">
        <v>868</v>
      </c>
      <c r="M296" s="113" t="s">
        <v>354</v>
      </c>
      <c r="N296" s="113" t="s">
        <v>354</v>
      </c>
      <c r="O296" s="112" t="s">
        <v>676</v>
      </c>
      <c r="P296" s="127">
        <v>895050820</v>
      </c>
      <c r="Q296" s="91">
        <v>151.87</v>
      </c>
      <c r="R296" s="10">
        <v>78.627482245254299</v>
      </c>
      <c r="S296" s="92">
        <f t="shared" si="31"/>
        <v>1728802247.6594613</v>
      </c>
      <c r="T296" s="12">
        <v>0.01</v>
      </c>
      <c r="U296" s="11">
        <f t="shared" si="33"/>
        <v>17288022.476594612</v>
      </c>
      <c r="V296" s="10">
        <v>5</v>
      </c>
      <c r="W296" s="14">
        <v>46022</v>
      </c>
      <c r="X296" s="150">
        <v>46903</v>
      </c>
      <c r="Y296" s="13">
        <f t="shared" si="34"/>
        <v>1825</v>
      </c>
      <c r="Z296" s="130">
        <f t="shared" si="32"/>
        <v>881</v>
      </c>
      <c r="AA296" s="93">
        <v>5.0999999999999997E-2</v>
      </c>
      <c r="AB296" s="93">
        <v>0.12039999999999999</v>
      </c>
      <c r="AC296" s="11">
        <f t="shared" si="35"/>
        <v>19493407.634730771</v>
      </c>
      <c r="AD296" s="11">
        <f t="shared" si="36"/>
        <v>14815488.659563158</v>
      </c>
      <c r="AE296" s="11" t="s">
        <v>45</v>
      </c>
      <c r="AF296" s="16">
        <v>0</v>
      </c>
      <c r="AG296" s="11" t="s">
        <v>46</v>
      </c>
      <c r="AH296" s="11" t="s">
        <v>47</v>
      </c>
      <c r="AI296" s="15" t="s">
        <v>66</v>
      </c>
      <c r="AJ296" s="10" t="s">
        <v>363</v>
      </c>
      <c r="AK296" s="10"/>
    </row>
    <row r="297" spans="1:37" ht="39.75" customHeight="1" x14ac:dyDescent="0.25">
      <c r="A297" s="10">
        <v>296</v>
      </c>
      <c r="B297" s="10" t="s">
        <v>37</v>
      </c>
      <c r="C297" s="10" t="s">
        <v>38</v>
      </c>
      <c r="D297" s="10" t="s">
        <v>39</v>
      </c>
      <c r="E297" s="95" t="s">
        <v>628</v>
      </c>
      <c r="F297" s="75" t="s">
        <v>1251</v>
      </c>
      <c r="G297" s="101" t="s">
        <v>634</v>
      </c>
      <c r="H297" s="95" t="s">
        <v>706</v>
      </c>
      <c r="I297" s="95" t="s">
        <v>654</v>
      </c>
      <c r="J297" s="98" t="s">
        <v>83</v>
      </c>
      <c r="K297" s="95" t="s">
        <v>1034</v>
      </c>
      <c r="L297" s="65" t="s">
        <v>694</v>
      </c>
      <c r="M297" s="90" t="s">
        <v>354</v>
      </c>
      <c r="N297" s="95" t="s">
        <v>354</v>
      </c>
      <c r="O297" s="96" t="s">
        <v>539</v>
      </c>
      <c r="P297" s="65">
        <v>115844543</v>
      </c>
      <c r="Q297" s="91">
        <v>151.87</v>
      </c>
      <c r="R297" s="10">
        <v>78.627482245254299</v>
      </c>
      <c r="S297" s="92">
        <f t="shared" si="31"/>
        <v>223755234.72229552</v>
      </c>
      <c r="T297" s="12">
        <v>0.01</v>
      </c>
      <c r="U297" s="11">
        <f t="shared" si="33"/>
        <v>2237552.3472229554</v>
      </c>
      <c r="V297" s="10">
        <v>5</v>
      </c>
      <c r="W297" s="14">
        <v>46022</v>
      </c>
      <c r="X297" s="150">
        <v>46903</v>
      </c>
      <c r="Y297" s="13">
        <f t="shared" si="34"/>
        <v>1825</v>
      </c>
      <c r="Z297" s="130">
        <f t="shared" si="32"/>
        <v>881</v>
      </c>
      <c r="AA297" s="93">
        <v>5.0999999999999997E-2</v>
      </c>
      <c r="AB297" s="93">
        <v>0.12039999999999999</v>
      </c>
      <c r="AC297" s="11">
        <f t="shared" si="35"/>
        <v>2522990.7045480357</v>
      </c>
      <c r="AD297" s="11">
        <f t="shared" si="36"/>
        <v>1917537.5014893305</v>
      </c>
      <c r="AE297" s="11" t="s">
        <v>45</v>
      </c>
      <c r="AF297" s="16">
        <v>0</v>
      </c>
      <c r="AG297" s="11" t="s">
        <v>46</v>
      </c>
      <c r="AH297" s="11" t="s">
        <v>47</v>
      </c>
      <c r="AI297" s="15" t="s">
        <v>66</v>
      </c>
      <c r="AJ297" s="10" t="s">
        <v>363</v>
      </c>
      <c r="AK297" s="10"/>
    </row>
    <row r="298" spans="1:37" ht="39.75" customHeight="1" x14ac:dyDescent="0.25">
      <c r="A298" s="10">
        <v>297</v>
      </c>
      <c r="B298" s="10" t="s">
        <v>37</v>
      </c>
      <c r="C298" s="10" t="s">
        <v>38</v>
      </c>
      <c r="D298" s="10" t="s">
        <v>39</v>
      </c>
      <c r="E298" s="85" t="s">
        <v>774</v>
      </c>
      <c r="F298" s="75" t="s">
        <v>1252</v>
      </c>
      <c r="G298" s="111">
        <v>43312</v>
      </c>
      <c r="H298" s="112" t="s">
        <v>710</v>
      </c>
      <c r="I298" s="112" t="s">
        <v>421</v>
      </c>
      <c r="J298" s="98" t="s">
        <v>401</v>
      </c>
      <c r="K298" s="112" t="s">
        <v>1017</v>
      </c>
      <c r="L298" s="112" t="s">
        <v>44</v>
      </c>
      <c r="M298" s="90" t="s">
        <v>354</v>
      </c>
      <c r="N298" s="113" t="s">
        <v>354</v>
      </c>
      <c r="O298" s="112" t="s">
        <v>676</v>
      </c>
      <c r="P298" s="127">
        <v>1076228083</v>
      </c>
      <c r="Q298" s="91">
        <v>151.87</v>
      </c>
      <c r="R298" s="10">
        <v>78.627482245254299</v>
      </c>
      <c r="S298" s="92">
        <f t="shared" si="31"/>
        <v>2078748476.9687524</v>
      </c>
      <c r="T298" s="12">
        <v>0.01</v>
      </c>
      <c r="U298" s="11">
        <f t="shared" si="33"/>
        <v>20787484.769687526</v>
      </c>
      <c r="V298" s="10">
        <v>5</v>
      </c>
      <c r="W298" s="14">
        <v>46022</v>
      </c>
      <c r="X298" s="150">
        <v>46891</v>
      </c>
      <c r="Y298" s="13">
        <f t="shared" si="34"/>
        <v>1825</v>
      </c>
      <c r="Z298" s="130">
        <f t="shared" si="32"/>
        <v>869</v>
      </c>
      <c r="AA298" s="93">
        <v>5.0999999999999997E-2</v>
      </c>
      <c r="AB298" s="93">
        <v>0.12039999999999999</v>
      </c>
      <c r="AC298" s="11">
        <f t="shared" si="35"/>
        <v>23400986.380140856</v>
      </c>
      <c r="AD298" s="11">
        <f t="shared" si="36"/>
        <v>17851947.659267806</v>
      </c>
      <c r="AE298" s="11" t="s">
        <v>45</v>
      </c>
      <c r="AF298" s="16">
        <v>0</v>
      </c>
      <c r="AG298" s="11" t="s">
        <v>46</v>
      </c>
      <c r="AH298" s="11" t="s">
        <v>47</v>
      </c>
      <c r="AI298" s="15" t="s">
        <v>66</v>
      </c>
      <c r="AJ298" s="10" t="s">
        <v>363</v>
      </c>
      <c r="AK298" s="10"/>
    </row>
    <row r="299" spans="1:37" ht="39.75" customHeight="1" x14ac:dyDescent="0.25">
      <c r="A299" s="10">
        <v>298</v>
      </c>
      <c r="B299" s="10" t="s">
        <v>37</v>
      </c>
      <c r="C299" s="10" t="s">
        <v>38</v>
      </c>
      <c r="D299" s="10" t="s">
        <v>39</v>
      </c>
      <c r="E299" s="85" t="s">
        <v>40</v>
      </c>
      <c r="F299" s="75" t="s">
        <v>935</v>
      </c>
      <c r="G299" s="108">
        <v>43315</v>
      </c>
      <c r="H299" s="96" t="s">
        <v>706</v>
      </c>
      <c r="I299" s="95" t="s">
        <v>42</v>
      </c>
      <c r="J299" s="89" t="s">
        <v>43</v>
      </c>
      <c r="K299" s="96" t="s">
        <v>985</v>
      </c>
      <c r="L299" s="96" t="s">
        <v>385</v>
      </c>
      <c r="M299" s="113" t="s">
        <v>354</v>
      </c>
      <c r="N299" s="104" t="s">
        <v>354</v>
      </c>
      <c r="O299" s="96" t="s">
        <v>676</v>
      </c>
      <c r="P299" s="129">
        <v>12174679218.68</v>
      </c>
      <c r="Q299" s="91">
        <v>151.87</v>
      </c>
      <c r="R299" s="10">
        <v>78.627482245254299</v>
      </c>
      <c r="S299" s="92">
        <f t="shared" si="31"/>
        <v>23515550544.701939</v>
      </c>
      <c r="T299" s="12">
        <v>0.01</v>
      </c>
      <c r="U299" s="11">
        <f t="shared" si="33"/>
        <v>235155505.4470194</v>
      </c>
      <c r="V299" s="10">
        <v>5</v>
      </c>
      <c r="W299" s="14">
        <v>46022</v>
      </c>
      <c r="X299" s="150">
        <v>46903</v>
      </c>
      <c r="Y299" s="13">
        <f t="shared" si="34"/>
        <v>1825</v>
      </c>
      <c r="Z299" s="130">
        <f t="shared" si="32"/>
        <v>881</v>
      </c>
      <c r="AA299" s="93">
        <v>5.0999999999999997E-2</v>
      </c>
      <c r="AB299" s="93">
        <v>0.12039999999999999</v>
      </c>
      <c r="AC299" s="11">
        <f t="shared" si="35"/>
        <v>265153642.14940867</v>
      </c>
      <c r="AD299" s="11">
        <f t="shared" si="36"/>
        <v>201523553.59908256</v>
      </c>
      <c r="AE299" s="11" t="s">
        <v>45</v>
      </c>
      <c r="AF299" s="16">
        <v>0</v>
      </c>
      <c r="AG299" s="11" t="s">
        <v>46</v>
      </c>
      <c r="AH299" s="11" t="s">
        <v>47</v>
      </c>
      <c r="AI299" s="15" t="s">
        <v>66</v>
      </c>
      <c r="AJ299" s="10" t="s">
        <v>363</v>
      </c>
      <c r="AK299" s="10"/>
    </row>
    <row r="300" spans="1:37" ht="39.75" customHeight="1" x14ac:dyDescent="0.25">
      <c r="A300" s="10">
        <v>299</v>
      </c>
      <c r="B300" s="10" t="s">
        <v>37</v>
      </c>
      <c r="C300" s="10" t="s">
        <v>38</v>
      </c>
      <c r="D300" s="10" t="s">
        <v>39</v>
      </c>
      <c r="E300" s="85" t="s">
        <v>40</v>
      </c>
      <c r="F300" s="75" t="s">
        <v>1253</v>
      </c>
      <c r="G300" s="111">
        <v>43306</v>
      </c>
      <c r="H300" s="112" t="s">
        <v>710</v>
      </c>
      <c r="I300" s="88" t="s">
        <v>151</v>
      </c>
      <c r="J300" s="10" t="s">
        <v>59</v>
      </c>
      <c r="K300" s="112" t="s">
        <v>1017</v>
      </c>
      <c r="L300" s="112" t="s">
        <v>152</v>
      </c>
      <c r="M300" s="88" t="s">
        <v>354</v>
      </c>
      <c r="N300" s="113" t="s">
        <v>354</v>
      </c>
      <c r="O300" s="112" t="s">
        <v>676</v>
      </c>
      <c r="P300" s="127">
        <v>73564871</v>
      </c>
      <c r="Q300" s="91">
        <v>151.87</v>
      </c>
      <c r="R300" s="10">
        <v>78.627482245254299</v>
      </c>
      <c r="S300" s="92">
        <f t="shared" si="31"/>
        <v>142091500.83073306</v>
      </c>
      <c r="T300" s="12">
        <v>0.01</v>
      </c>
      <c r="U300" s="11">
        <f t="shared" si="33"/>
        <v>1420915.0083073305</v>
      </c>
      <c r="V300" s="10">
        <v>5</v>
      </c>
      <c r="W300" s="14">
        <v>46022</v>
      </c>
      <c r="X300" s="150">
        <v>46811</v>
      </c>
      <c r="Y300" s="13">
        <f t="shared" si="34"/>
        <v>1825</v>
      </c>
      <c r="Z300" s="130">
        <f t="shared" si="32"/>
        <v>789</v>
      </c>
      <c r="AA300" s="93">
        <v>5.0999999999999997E-2</v>
      </c>
      <c r="AB300" s="93">
        <v>0.12039999999999999</v>
      </c>
      <c r="AC300" s="11">
        <f t="shared" si="35"/>
        <v>1582214.9342221008</v>
      </c>
      <c r="AD300" s="11">
        <f t="shared" si="36"/>
        <v>1237480.6644308493</v>
      </c>
      <c r="AE300" s="11" t="s">
        <v>45</v>
      </c>
      <c r="AF300" s="16">
        <v>0</v>
      </c>
      <c r="AG300" s="11" t="s">
        <v>46</v>
      </c>
      <c r="AH300" s="11" t="s">
        <v>47</v>
      </c>
      <c r="AI300" s="15" t="s">
        <v>66</v>
      </c>
      <c r="AJ300" s="10" t="s">
        <v>363</v>
      </c>
      <c r="AK300" s="10"/>
    </row>
    <row r="301" spans="1:37" ht="39.75" customHeight="1" x14ac:dyDescent="0.25">
      <c r="A301" s="10">
        <v>300</v>
      </c>
      <c r="B301" s="10" t="s">
        <v>37</v>
      </c>
      <c r="C301" s="10" t="s">
        <v>38</v>
      </c>
      <c r="D301" s="10" t="s">
        <v>39</v>
      </c>
      <c r="E301" s="85" t="s">
        <v>774</v>
      </c>
      <c r="F301" s="75" t="s">
        <v>1417</v>
      </c>
      <c r="G301" s="111">
        <v>43300</v>
      </c>
      <c r="H301" s="112" t="s">
        <v>710</v>
      </c>
      <c r="I301" s="112" t="s">
        <v>211</v>
      </c>
      <c r="J301" s="10" t="s">
        <v>112</v>
      </c>
      <c r="K301" s="112" t="s">
        <v>1017</v>
      </c>
      <c r="L301" s="112" t="s">
        <v>1083</v>
      </c>
      <c r="M301" s="113" t="s">
        <v>354</v>
      </c>
      <c r="N301" s="113" t="s">
        <v>354</v>
      </c>
      <c r="O301" s="112" t="s">
        <v>676</v>
      </c>
      <c r="P301" s="127">
        <v>294360</v>
      </c>
      <c r="Q301" s="91">
        <v>151.87</v>
      </c>
      <c r="R301" s="10">
        <v>78.627482245254299</v>
      </c>
      <c r="S301" s="92">
        <f>P301*Q301/R301</f>
        <v>568560.151278381</v>
      </c>
      <c r="T301" s="12">
        <v>0.3</v>
      </c>
      <c r="U301" s="11">
        <f t="shared" si="33"/>
        <v>170568.04538351428</v>
      </c>
      <c r="V301" s="10">
        <v>5</v>
      </c>
      <c r="W301" s="14">
        <v>46022</v>
      </c>
      <c r="X301" s="150">
        <v>46833</v>
      </c>
      <c r="Y301" s="13">
        <f t="shared" si="34"/>
        <v>1825</v>
      </c>
      <c r="Z301" s="130">
        <f>+X301-W301</f>
        <v>811</v>
      </c>
      <c r="AA301" s="93">
        <v>5.0999999999999997E-2</v>
      </c>
      <c r="AB301" s="93">
        <v>0.12039999999999999</v>
      </c>
      <c r="AC301" s="11">
        <f t="shared" si="35"/>
        <v>190500.94402469415</v>
      </c>
      <c r="AD301" s="11">
        <f t="shared" si="36"/>
        <v>147976.98066130065</v>
      </c>
      <c r="AE301" s="11" t="s">
        <v>45</v>
      </c>
      <c r="AF301" s="16">
        <v>0</v>
      </c>
      <c r="AG301" s="11" t="s">
        <v>46</v>
      </c>
      <c r="AH301" s="11" t="s">
        <v>47</v>
      </c>
      <c r="AI301" s="10" t="s">
        <v>256</v>
      </c>
      <c r="AJ301" s="10" t="s">
        <v>363</v>
      </c>
      <c r="AK301" s="10"/>
    </row>
    <row r="302" spans="1:37" ht="39.75" customHeight="1" x14ac:dyDescent="0.25">
      <c r="A302" s="10">
        <v>301</v>
      </c>
      <c r="B302" s="10" t="s">
        <v>37</v>
      </c>
      <c r="C302" s="10" t="s">
        <v>38</v>
      </c>
      <c r="D302" s="10" t="s">
        <v>39</v>
      </c>
      <c r="E302" s="85" t="s">
        <v>40</v>
      </c>
      <c r="F302" s="75" t="s">
        <v>1254</v>
      </c>
      <c r="G302" s="111">
        <v>43335</v>
      </c>
      <c r="H302" s="112" t="s">
        <v>710</v>
      </c>
      <c r="I302" s="88" t="s">
        <v>129</v>
      </c>
      <c r="J302" s="10" t="s">
        <v>112</v>
      </c>
      <c r="K302" s="112" t="s">
        <v>1017</v>
      </c>
      <c r="L302" s="112" t="s">
        <v>358</v>
      </c>
      <c r="M302" s="113" t="s">
        <v>354</v>
      </c>
      <c r="N302" s="113" t="s">
        <v>354</v>
      </c>
      <c r="O302" s="112" t="s">
        <v>554</v>
      </c>
      <c r="P302" s="127">
        <v>310783015</v>
      </c>
      <c r="Q302" s="91">
        <v>151.87</v>
      </c>
      <c r="R302" s="10">
        <v>78.627482245254299</v>
      </c>
      <c r="S302" s="92">
        <f>P302*Q302/R302</f>
        <v>600281417.39078462</v>
      </c>
      <c r="T302" s="12">
        <v>0.01</v>
      </c>
      <c r="U302" s="11">
        <f t="shared" ref="U302:U318" si="37">S302*T302</f>
        <v>6002814.1739078462</v>
      </c>
      <c r="V302" s="10">
        <v>5</v>
      </c>
      <c r="W302" s="14">
        <v>46022</v>
      </c>
      <c r="X302" s="150">
        <v>46870</v>
      </c>
      <c r="Y302" s="13">
        <f>V302*365</f>
        <v>1825</v>
      </c>
      <c r="Z302" s="130">
        <f>+X302-W302</f>
        <v>848</v>
      </c>
      <c r="AA302" s="93">
        <v>5.0999999999999997E-2</v>
      </c>
      <c r="AB302" s="93">
        <v>0.12039999999999999</v>
      </c>
      <c r="AC302" s="11">
        <f t="shared" ref="AC302:AC318" si="38">(U302*((1+AA302)^(Z302/365)))</f>
        <v>6738205.0546717383</v>
      </c>
      <c r="AD302" s="11">
        <f t="shared" ref="AD302:AD318" si="39">AC302/((1+AB302)^(Z302/365))</f>
        <v>5174117.7537963241</v>
      </c>
      <c r="AE302" s="11" t="s">
        <v>45</v>
      </c>
      <c r="AF302" s="16">
        <v>0</v>
      </c>
      <c r="AG302" s="11" t="s">
        <v>46</v>
      </c>
      <c r="AH302" s="11" t="s">
        <v>47</v>
      </c>
      <c r="AI302" s="10" t="s">
        <v>256</v>
      </c>
      <c r="AJ302" s="10" t="s">
        <v>363</v>
      </c>
      <c r="AK302" s="10"/>
    </row>
    <row r="303" spans="1:37" ht="39.75" customHeight="1" x14ac:dyDescent="0.25">
      <c r="A303" s="10">
        <v>302</v>
      </c>
      <c r="B303" s="10" t="s">
        <v>37</v>
      </c>
      <c r="C303" s="10" t="s">
        <v>38</v>
      </c>
      <c r="D303" s="10" t="s">
        <v>39</v>
      </c>
      <c r="E303" s="85" t="s">
        <v>40</v>
      </c>
      <c r="F303" s="75" t="s">
        <v>1255</v>
      </c>
      <c r="G303" s="111">
        <v>43258</v>
      </c>
      <c r="H303" s="112" t="s">
        <v>710</v>
      </c>
      <c r="I303" s="112" t="s">
        <v>211</v>
      </c>
      <c r="J303" s="10" t="s">
        <v>112</v>
      </c>
      <c r="K303" s="112" t="s">
        <v>1017</v>
      </c>
      <c r="L303" s="112" t="s">
        <v>170</v>
      </c>
      <c r="M303" s="113" t="s">
        <v>354</v>
      </c>
      <c r="N303" s="113" t="s">
        <v>354</v>
      </c>
      <c r="O303" s="112" t="s">
        <v>836</v>
      </c>
      <c r="P303" s="127">
        <v>146007269</v>
      </c>
      <c r="Q303" s="91">
        <v>151.87</v>
      </c>
      <c r="R303" s="10">
        <v>78.627482245254299</v>
      </c>
      <c r="S303" s="92">
        <f t="shared" ref="S303:S312" si="40">P303*Q303/R303</f>
        <v>282014930.52854759</v>
      </c>
      <c r="T303" s="12">
        <v>0.01</v>
      </c>
      <c r="U303" s="11">
        <f t="shared" si="37"/>
        <v>2820149.3052854757</v>
      </c>
      <c r="V303" s="10">
        <v>5</v>
      </c>
      <c r="W303" s="14">
        <v>46022</v>
      </c>
      <c r="X303" s="150">
        <v>46911</v>
      </c>
      <c r="Y303" s="13">
        <f t="shared" ref="Y303:Y318" si="41">V303*365</f>
        <v>1825</v>
      </c>
      <c r="Z303" s="130">
        <f t="shared" ref="Z303:Z318" si="42">+X303-W303</f>
        <v>889</v>
      </c>
      <c r="AA303" s="93">
        <v>5.0999999999999997E-2</v>
      </c>
      <c r="AB303" s="93">
        <v>0.12039999999999999</v>
      </c>
      <c r="AC303" s="11">
        <f t="shared" si="38"/>
        <v>3183376.6892211428</v>
      </c>
      <c r="AD303" s="11">
        <f t="shared" si="39"/>
        <v>2413426.6130367997</v>
      </c>
      <c r="AE303" s="11" t="s">
        <v>45</v>
      </c>
      <c r="AF303" s="16">
        <v>0</v>
      </c>
      <c r="AG303" s="11" t="s">
        <v>46</v>
      </c>
      <c r="AH303" s="11" t="s">
        <v>47</v>
      </c>
      <c r="AI303" s="10" t="s">
        <v>256</v>
      </c>
      <c r="AJ303" s="10" t="s">
        <v>363</v>
      </c>
      <c r="AK303" s="10"/>
    </row>
    <row r="304" spans="1:37" ht="39.75" customHeight="1" x14ac:dyDescent="0.25">
      <c r="A304" s="10">
        <v>303</v>
      </c>
      <c r="B304" s="10" t="s">
        <v>37</v>
      </c>
      <c r="C304" s="10" t="s">
        <v>38</v>
      </c>
      <c r="D304" s="10" t="s">
        <v>39</v>
      </c>
      <c r="E304" s="85" t="s">
        <v>40</v>
      </c>
      <c r="F304" s="109" t="s">
        <v>1256</v>
      </c>
      <c r="G304" s="111" t="s">
        <v>635</v>
      </c>
      <c r="H304" s="112" t="s">
        <v>710</v>
      </c>
      <c r="I304" s="88" t="s">
        <v>129</v>
      </c>
      <c r="J304" s="10" t="s">
        <v>112</v>
      </c>
      <c r="K304" s="112" t="s">
        <v>1017</v>
      </c>
      <c r="L304" s="112" t="s">
        <v>880</v>
      </c>
      <c r="M304" s="113" t="s">
        <v>354</v>
      </c>
      <c r="N304" s="113" t="s">
        <v>354</v>
      </c>
      <c r="O304" s="112" t="s">
        <v>675</v>
      </c>
      <c r="P304" s="127">
        <v>2197141</v>
      </c>
      <c r="Q304" s="91">
        <v>151.87</v>
      </c>
      <c r="R304" s="10">
        <v>78.627482245254299</v>
      </c>
      <c r="S304" s="92">
        <f t="shared" si="40"/>
        <v>4243806.2893733298</v>
      </c>
      <c r="T304" s="12">
        <v>0.01</v>
      </c>
      <c r="U304" s="11">
        <f t="shared" si="37"/>
        <v>42438.062893733302</v>
      </c>
      <c r="V304" s="10">
        <v>5</v>
      </c>
      <c r="W304" s="14">
        <v>46022</v>
      </c>
      <c r="X304" s="150">
        <v>46909</v>
      </c>
      <c r="Y304" s="13">
        <f t="shared" si="41"/>
        <v>1825</v>
      </c>
      <c r="Z304" s="130">
        <f t="shared" si="42"/>
        <v>887</v>
      </c>
      <c r="AA304" s="93">
        <v>5.0999999999999997E-2</v>
      </c>
      <c r="AB304" s="93">
        <v>0.12039999999999999</v>
      </c>
      <c r="AC304" s="11">
        <f t="shared" si="38"/>
        <v>47890.912420006935</v>
      </c>
      <c r="AD304" s="11">
        <f t="shared" si="39"/>
        <v>36330.361102310118</v>
      </c>
      <c r="AE304" s="11" t="s">
        <v>45</v>
      </c>
      <c r="AF304" s="16">
        <v>0</v>
      </c>
      <c r="AG304" s="11" t="s">
        <v>46</v>
      </c>
      <c r="AH304" s="11" t="s">
        <v>47</v>
      </c>
      <c r="AI304" s="10" t="s">
        <v>256</v>
      </c>
      <c r="AJ304" s="10" t="s">
        <v>363</v>
      </c>
      <c r="AK304" s="10"/>
    </row>
    <row r="305" spans="1:37" ht="39.75" customHeight="1" x14ac:dyDescent="0.25">
      <c r="A305" s="10">
        <v>304</v>
      </c>
      <c r="B305" s="10" t="s">
        <v>37</v>
      </c>
      <c r="C305" s="10" t="s">
        <v>38</v>
      </c>
      <c r="D305" s="10" t="s">
        <v>39</v>
      </c>
      <c r="E305" s="85" t="s">
        <v>40</v>
      </c>
      <c r="F305" s="152" t="s">
        <v>615</v>
      </c>
      <c r="G305" s="111">
        <v>43322</v>
      </c>
      <c r="H305" s="88" t="s">
        <v>709</v>
      </c>
      <c r="I305" s="112" t="s">
        <v>61</v>
      </c>
      <c r="J305" s="10" t="s">
        <v>59</v>
      </c>
      <c r="K305" s="112" t="s">
        <v>1017</v>
      </c>
      <c r="L305" s="112" t="s">
        <v>412</v>
      </c>
      <c r="M305" s="113" t="s">
        <v>354</v>
      </c>
      <c r="N305" s="113" t="s">
        <v>354</v>
      </c>
      <c r="O305" s="88" t="s">
        <v>539</v>
      </c>
      <c r="P305" s="137">
        <v>204284753</v>
      </c>
      <c r="Q305" s="91">
        <v>151.87</v>
      </c>
      <c r="R305" s="10">
        <v>78.627482245254299</v>
      </c>
      <c r="S305" s="92">
        <v>278217266</v>
      </c>
      <c r="T305" s="12">
        <v>0.01</v>
      </c>
      <c r="U305" s="11">
        <f t="shared" si="37"/>
        <v>2782172.66</v>
      </c>
      <c r="V305" s="10">
        <v>5</v>
      </c>
      <c r="W305" s="14">
        <v>46022</v>
      </c>
      <c r="X305" s="150">
        <v>46922</v>
      </c>
      <c r="Y305" s="13">
        <f t="shared" si="41"/>
        <v>1825</v>
      </c>
      <c r="Z305" s="130">
        <f t="shared" si="42"/>
        <v>900</v>
      </c>
      <c r="AA305" s="93">
        <v>5.0999999999999997E-2</v>
      </c>
      <c r="AB305" s="93">
        <v>0.12039999999999999</v>
      </c>
      <c r="AC305" s="11">
        <f t="shared" si="38"/>
        <v>3145220.1518116305</v>
      </c>
      <c r="AD305" s="11">
        <f t="shared" si="39"/>
        <v>2376343.1758830738</v>
      </c>
      <c r="AE305" s="11" t="s">
        <v>45</v>
      </c>
      <c r="AF305" s="16">
        <v>0</v>
      </c>
      <c r="AG305" s="11" t="s">
        <v>46</v>
      </c>
      <c r="AH305" s="11" t="s">
        <v>47</v>
      </c>
      <c r="AI305" s="10" t="s">
        <v>256</v>
      </c>
      <c r="AJ305" s="10" t="s">
        <v>363</v>
      </c>
      <c r="AK305" s="10"/>
    </row>
    <row r="306" spans="1:37" ht="39.75" customHeight="1" x14ac:dyDescent="0.25">
      <c r="A306" s="10">
        <v>305</v>
      </c>
      <c r="B306" s="10" t="s">
        <v>37</v>
      </c>
      <c r="C306" s="10" t="s">
        <v>38</v>
      </c>
      <c r="D306" s="10" t="s">
        <v>39</v>
      </c>
      <c r="E306" s="85" t="s">
        <v>774</v>
      </c>
      <c r="F306" s="75" t="s">
        <v>1418</v>
      </c>
      <c r="G306" s="111">
        <v>43256</v>
      </c>
      <c r="H306" s="112" t="s">
        <v>710</v>
      </c>
      <c r="I306" s="88" t="s">
        <v>129</v>
      </c>
      <c r="J306" s="10" t="s">
        <v>112</v>
      </c>
      <c r="K306" s="112" t="s">
        <v>1017</v>
      </c>
      <c r="L306" s="112" t="s">
        <v>1430</v>
      </c>
      <c r="M306" s="95" t="s">
        <v>354</v>
      </c>
      <c r="N306" s="113" t="s">
        <v>354</v>
      </c>
      <c r="O306" s="112" t="s">
        <v>676</v>
      </c>
      <c r="P306" s="127">
        <v>20231255</v>
      </c>
      <c r="Q306" s="91">
        <v>151.87</v>
      </c>
      <c r="R306" s="10">
        <v>78.627482245254299</v>
      </c>
      <c r="S306" s="92">
        <v>1911903649</v>
      </c>
      <c r="T306" s="12">
        <v>0.3</v>
      </c>
      <c r="U306" s="11">
        <f t="shared" si="37"/>
        <v>573571094.69999993</v>
      </c>
      <c r="V306" s="10">
        <v>5</v>
      </c>
      <c r="W306" s="14">
        <v>46022</v>
      </c>
      <c r="X306" s="150">
        <v>46905</v>
      </c>
      <c r="Y306" s="13">
        <f t="shared" si="41"/>
        <v>1825</v>
      </c>
      <c r="Z306" s="130">
        <f t="shared" si="42"/>
        <v>883</v>
      </c>
      <c r="AA306" s="93">
        <v>5.0999999999999997E-2</v>
      </c>
      <c r="AB306" s="93">
        <v>0.12039999999999999</v>
      </c>
      <c r="AC306" s="11">
        <f t="shared" si="38"/>
        <v>646916270.16499579</v>
      </c>
      <c r="AD306" s="11">
        <f t="shared" si="39"/>
        <v>491366735.36930037</v>
      </c>
      <c r="AE306" s="11" t="s">
        <v>45</v>
      </c>
      <c r="AF306" s="16">
        <v>0</v>
      </c>
      <c r="AG306" s="11" t="s">
        <v>46</v>
      </c>
      <c r="AH306" s="11" t="s">
        <v>47</v>
      </c>
      <c r="AI306" s="10" t="s">
        <v>256</v>
      </c>
      <c r="AJ306" s="10" t="s">
        <v>363</v>
      </c>
      <c r="AK306" s="10"/>
    </row>
    <row r="307" spans="1:37" ht="39.75" customHeight="1" x14ac:dyDescent="0.25">
      <c r="A307" s="10">
        <v>306</v>
      </c>
      <c r="B307" s="10" t="s">
        <v>37</v>
      </c>
      <c r="C307" s="10" t="s">
        <v>38</v>
      </c>
      <c r="D307" s="10" t="s">
        <v>39</v>
      </c>
      <c r="E307" s="85" t="s">
        <v>40</v>
      </c>
      <c r="F307" s="104" t="s">
        <v>411</v>
      </c>
      <c r="G307" s="111">
        <v>43311</v>
      </c>
      <c r="H307" s="88" t="s">
        <v>709</v>
      </c>
      <c r="I307" s="112" t="s">
        <v>71</v>
      </c>
      <c r="J307" s="10" t="s">
        <v>59</v>
      </c>
      <c r="K307" s="88" t="s">
        <v>1021</v>
      </c>
      <c r="L307" s="112" t="s">
        <v>326</v>
      </c>
      <c r="M307" s="113" t="s">
        <v>354</v>
      </c>
      <c r="N307" s="113" t="s">
        <v>354</v>
      </c>
      <c r="O307" s="88" t="s">
        <v>675</v>
      </c>
      <c r="P307" s="137">
        <v>608660411</v>
      </c>
      <c r="Q307" s="91">
        <v>151.87</v>
      </c>
      <c r="R307" s="10">
        <v>78.627482245254299</v>
      </c>
      <c r="S307" s="92">
        <f t="shared" si="40"/>
        <v>1175635464.5852752</v>
      </c>
      <c r="T307" s="12">
        <v>0.01</v>
      </c>
      <c r="U307" s="11">
        <f t="shared" si="37"/>
        <v>11756354.645852752</v>
      </c>
      <c r="V307" s="10">
        <v>5</v>
      </c>
      <c r="W307" s="14">
        <v>46022</v>
      </c>
      <c r="X307" s="150">
        <v>46922</v>
      </c>
      <c r="Y307" s="13">
        <f t="shared" si="41"/>
        <v>1825</v>
      </c>
      <c r="Z307" s="130">
        <f t="shared" si="42"/>
        <v>900</v>
      </c>
      <c r="AA307" s="93">
        <v>5.0999999999999997E-2</v>
      </c>
      <c r="AB307" s="93">
        <v>0.12039999999999999</v>
      </c>
      <c r="AC307" s="11">
        <f t="shared" si="38"/>
        <v>13290448.891112443</v>
      </c>
      <c r="AD307" s="11">
        <f t="shared" si="39"/>
        <v>10041480.723893482</v>
      </c>
      <c r="AE307" s="11" t="s">
        <v>45</v>
      </c>
      <c r="AF307" s="16">
        <v>0</v>
      </c>
      <c r="AG307" s="11" t="s">
        <v>46</v>
      </c>
      <c r="AH307" s="11" t="s">
        <v>47</v>
      </c>
      <c r="AI307" s="10" t="s">
        <v>256</v>
      </c>
      <c r="AJ307" s="10" t="s">
        <v>363</v>
      </c>
      <c r="AK307" s="10"/>
    </row>
    <row r="308" spans="1:37" ht="39.75" customHeight="1" x14ac:dyDescent="0.25">
      <c r="A308" s="10">
        <v>307</v>
      </c>
      <c r="B308" s="10" t="s">
        <v>37</v>
      </c>
      <c r="C308" s="10" t="s">
        <v>38</v>
      </c>
      <c r="D308" s="10" t="s">
        <v>39</v>
      </c>
      <c r="E308" s="85" t="s">
        <v>40</v>
      </c>
      <c r="F308" s="109" t="s">
        <v>1257</v>
      </c>
      <c r="G308" s="111">
        <v>43333</v>
      </c>
      <c r="H308" s="112" t="s">
        <v>710</v>
      </c>
      <c r="I308" s="112" t="s">
        <v>346</v>
      </c>
      <c r="J308" s="89" t="s">
        <v>53</v>
      </c>
      <c r="K308" s="112" t="s">
        <v>1017</v>
      </c>
      <c r="L308" s="112" t="s">
        <v>154</v>
      </c>
      <c r="M308" s="104" t="s">
        <v>354</v>
      </c>
      <c r="N308" s="113" t="s">
        <v>354</v>
      </c>
      <c r="O308" s="112" t="s">
        <v>676</v>
      </c>
      <c r="P308" s="127">
        <v>6991649602.5500002</v>
      </c>
      <c r="Q308" s="91">
        <v>151.87</v>
      </c>
      <c r="R308" s="10">
        <v>78.627482245254299</v>
      </c>
      <c r="S308" s="92">
        <f t="shared" si="40"/>
        <v>13504461732.950335</v>
      </c>
      <c r="T308" s="12">
        <v>0.01</v>
      </c>
      <c r="U308" s="11">
        <f t="shared" si="37"/>
        <v>135044617.32950336</v>
      </c>
      <c r="V308" s="10">
        <v>5</v>
      </c>
      <c r="W308" s="14">
        <v>46022</v>
      </c>
      <c r="X308" s="150">
        <v>46929</v>
      </c>
      <c r="Y308" s="13">
        <f t="shared" si="41"/>
        <v>1825</v>
      </c>
      <c r="Z308" s="130">
        <f t="shared" si="42"/>
        <v>907</v>
      </c>
      <c r="AA308" s="93">
        <v>5.0999999999999997E-2</v>
      </c>
      <c r="AB308" s="93">
        <v>0.12039999999999999</v>
      </c>
      <c r="AC308" s="11">
        <f t="shared" si="38"/>
        <v>152812382.98687419</v>
      </c>
      <c r="AD308" s="11">
        <f t="shared" si="39"/>
        <v>115204588.25735661</v>
      </c>
      <c r="AE308" s="11" t="s">
        <v>45</v>
      </c>
      <c r="AF308" s="16">
        <v>0</v>
      </c>
      <c r="AG308" s="11" t="s">
        <v>46</v>
      </c>
      <c r="AH308" s="11" t="s">
        <v>47</v>
      </c>
      <c r="AI308" s="10" t="s">
        <v>256</v>
      </c>
      <c r="AJ308" s="10" t="s">
        <v>363</v>
      </c>
      <c r="AK308" s="10"/>
    </row>
    <row r="309" spans="1:37" ht="39.75" customHeight="1" x14ac:dyDescent="0.25">
      <c r="A309" s="10">
        <v>308</v>
      </c>
      <c r="B309" s="10" t="s">
        <v>37</v>
      </c>
      <c r="C309" s="10" t="s">
        <v>38</v>
      </c>
      <c r="D309" s="10" t="s">
        <v>39</v>
      </c>
      <c r="E309" s="85" t="s">
        <v>40</v>
      </c>
      <c r="F309" s="96" t="s">
        <v>936</v>
      </c>
      <c r="G309" s="108">
        <v>43334</v>
      </c>
      <c r="H309" s="96" t="s">
        <v>706</v>
      </c>
      <c r="I309" s="113" t="s">
        <v>129</v>
      </c>
      <c r="J309" s="10" t="s">
        <v>112</v>
      </c>
      <c r="K309" s="96" t="s">
        <v>1017</v>
      </c>
      <c r="L309" s="96" t="s">
        <v>385</v>
      </c>
      <c r="M309" s="113" t="s">
        <v>354</v>
      </c>
      <c r="N309" s="104" t="s">
        <v>354</v>
      </c>
      <c r="O309" s="96" t="s">
        <v>549</v>
      </c>
      <c r="P309" s="129">
        <v>186165652</v>
      </c>
      <c r="Q309" s="91">
        <v>151.87</v>
      </c>
      <c r="R309" s="10">
        <v>78.627482245254299</v>
      </c>
      <c r="S309" s="92">
        <f t="shared" si="40"/>
        <v>359581367.250844</v>
      </c>
      <c r="T309" s="12">
        <v>0.01</v>
      </c>
      <c r="U309" s="11">
        <f t="shared" si="37"/>
        <v>3595813.67250844</v>
      </c>
      <c r="V309" s="10">
        <v>5</v>
      </c>
      <c r="W309" s="14">
        <v>46022</v>
      </c>
      <c r="X309" s="150">
        <v>46947</v>
      </c>
      <c r="Y309" s="13">
        <f t="shared" si="41"/>
        <v>1825</v>
      </c>
      <c r="Z309" s="130">
        <f t="shared" si="42"/>
        <v>925</v>
      </c>
      <c r="AA309" s="93">
        <v>5.0999999999999997E-2</v>
      </c>
      <c r="AB309" s="93">
        <v>0.12039999999999999</v>
      </c>
      <c r="AC309" s="155">
        <f t="shared" si="38"/>
        <v>4078906.8601874267</v>
      </c>
      <c r="AD309" s="11">
        <f t="shared" si="39"/>
        <v>3057878.1701176274</v>
      </c>
      <c r="AE309" s="11" t="s">
        <v>45</v>
      </c>
      <c r="AF309" s="16">
        <v>0</v>
      </c>
      <c r="AG309" s="11" t="s">
        <v>46</v>
      </c>
      <c r="AH309" s="11" t="s">
        <v>47</v>
      </c>
      <c r="AI309" s="10" t="s">
        <v>256</v>
      </c>
      <c r="AJ309" s="10" t="s">
        <v>363</v>
      </c>
      <c r="AK309" s="10"/>
    </row>
    <row r="310" spans="1:37" ht="39.75" customHeight="1" x14ac:dyDescent="0.25">
      <c r="A310" s="10">
        <v>309</v>
      </c>
      <c r="B310" s="10" t="s">
        <v>37</v>
      </c>
      <c r="C310" s="10" t="s">
        <v>38</v>
      </c>
      <c r="D310" s="10" t="s">
        <v>39</v>
      </c>
      <c r="E310" s="85" t="s">
        <v>40</v>
      </c>
      <c r="F310" s="104" t="s">
        <v>822</v>
      </c>
      <c r="G310" s="111">
        <v>43349</v>
      </c>
      <c r="H310" s="88" t="s">
        <v>709</v>
      </c>
      <c r="I310" s="112" t="s">
        <v>415</v>
      </c>
      <c r="J310" s="116" t="s">
        <v>122</v>
      </c>
      <c r="K310" s="112" t="s">
        <v>1035</v>
      </c>
      <c r="L310" s="112" t="s">
        <v>119</v>
      </c>
      <c r="M310" s="113" t="s">
        <v>354</v>
      </c>
      <c r="N310" s="113" t="s">
        <v>416</v>
      </c>
      <c r="O310" s="88" t="s">
        <v>680</v>
      </c>
      <c r="P310" s="137">
        <v>1311720595</v>
      </c>
      <c r="Q310" s="91">
        <v>151.87</v>
      </c>
      <c r="R310" s="10">
        <v>78.627482245254299</v>
      </c>
      <c r="S310" s="92">
        <f t="shared" si="40"/>
        <v>2533605312.9778771</v>
      </c>
      <c r="T310" s="12">
        <v>0.01</v>
      </c>
      <c r="U310" s="11">
        <f t="shared" si="37"/>
        <v>25336053.129778773</v>
      </c>
      <c r="V310" s="10">
        <v>5</v>
      </c>
      <c r="W310" s="14">
        <v>46022</v>
      </c>
      <c r="X310" s="156">
        <v>46961</v>
      </c>
      <c r="Y310" s="13">
        <f t="shared" si="41"/>
        <v>1825</v>
      </c>
      <c r="Z310" s="130">
        <f t="shared" si="42"/>
        <v>939</v>
      </c>
      <c r="AA310" s="93">
        <v>5.0999999999999997E-2</v>
      </c>
      <c r="AB310" s="93">
        <v>0.12039999999999999</v>
      </c>
      <c r="AC310" s="155">
        <f t="shared" si="38"/>
        <v>28794806.70474286</v>
      </c>
      <c r="AD310" s="11">
        <f t="shared" si="39"/>
        <v>21492987.930213112</v>
      </c>
      <c r="AE310" s="11" t="s">
        <v>45</v>
      </c>
      <c r="AF310" s="16">
        <v>0</v>
      </c>
      <c r="AG310" s="11" t="s">
        <v>46</v>
      </c>
      <c r="AH310" s="11" t="s">
        <v>47</v>
      </c>
      <c r="AI310" s="10" t="s">
        <v>256</v>
      </c>
      <c r="AJ310" s="10" t="s">
        <v>363</v>
      </c>
      <c r="AK310" s="10"/>
    </row>
    <row r="311" spans="1:37" ht="39.75" customHeight="1" x14ac:dyDescent="0.25">
      <c r="A311" s="10">
        <v>310</v>
      </c>
      <c r="B311" s="10" t="s">
        <v>37</v>
      </c>
      <c r="C311" s="10" t="s">
        <v>38</v>
      </c>
      <c r="D311" s="10" t="s">
        <v>39</v>
      </c>
      <c r="E311" s="96" t="s">
        <v>774</v>
      </c>
      <c r="F311" s="109" t="s">
        <v>1258</v>
      </c>
      <c r="G311" s="111">
        <v>43353</v>
      </c>
      <c r="H311" s="112" t="s">
        <v>91</v>
      </c>
      <c r="I311" s="112" t="s">
        <v>255</v>
      </c>
      <c r="J311" s="116" t="s">
        <v>122</v>
      </c>
      <c r="K311" s="112" t="s">
        <v>1017</v>
      </c>
      <c r="L311" s="112" t="s">
        <v>881</v>
      </c>
      <c r="M311" s="113" t="s">
        <v>354</v>
      </c>
      <c r="N311" s="113" t="s">
        <v>354</v>
      </c>
      <c r="O311" s="112" t="s">
        <v>547</v>
      </c>
      <c r="P311" s="157">
        <v>308704226</v>
      </c>
      <c r="Q311" s="91">
        <v>151.87</v>
      </c>
      <c r="R311" s="10">
        <v>78.627482245254299</v>
      </c>
      <c r="S311" s="92">
        <f t="shared" si="40"/>
        <v>596266209.5217948</v>
      </c>
      <c r="T311" s="12">
        <v>0.01</v>
      </c>
      <c r="U311" s="11">
        <f t="shared" si="37"/>
        <v>5962662.0952179478</v>
      </c>
      <c r="V311" s="10">
        <v>5</v>
      </c>
      <c r="W311" s="14">
        <v>46022</v>
      </c>
      <c r="X311" s="150">
        <v>46877</v>
      </c>
      <c r="Y311" s="13">
        <f t="shared" si="41"/>
        <v>1825</v>
      </c>
      <c r="Z311" s="130">
        <f t="shared" si="42"/>
        <v>855</v>
      </c>
      <c r="AA311" s="93">
        <v>5.0999999999999997E-2</v>
      </c>
      <c r="AB311" s="93">
        <v>0.12039999999999999</v>
      </c>
      <c r="AC311" s="155">
        <f t="shared" si="38"/>
        <v>6699522.0524220159</v>
      </c>
      <c r="AD311" s="11">
        <f t="shared" si="39"/>
        <v>5133209.9185686121</v>
      </c>
      <c r="AE311" s="11" t="s">
        <v>45</v>
      </c>
      <c r="AF311" s="16">
        <v>0</v>
      </c>
      <c r="AG311" s="11" t="s">
        <v>46</v>
      </c>
      <c r="AH311" s="11" t="s">
        <v>47</v>
      </c>
      <c r="AI311" s="10" t="s">
        <v>256</v>
      </c>
      <c r="AJ311" s="10" t="s">
        <v>363</v>
      </c>
      <c r="AK311" s="10"/>
    </row>
    <row r="312" spans="1:37" ht="39.75" customHeight="1" x14ac:dyDescent="0.25">
      <c r="A312" s="10">
        <v>311</v>
      </c>
      <c r="B312" s="10" t="s">
        <v>37</v>
      </c>
      <c r="C312" s="10" t="s">
        <v>38</v>
      </c>
      <c r="D312" s="10" t="s">
        <v>39</v>
      </c>
      <c r="E312" s="85" t="s">
        <v>40</v>
      </c>
      <c r="F312" s="104" t="s">
        <v>937</v>
      </c>
      <c r="G312" s="108">
        <v>43354</v>
      </c>
      <c r="H312" s="96" t="s">
        <v>706</v>
      </c>
      <c r="I312" s="95" t="s">
        <v>42</v>
      </c>
      <c r="J312" s="98" t="s">
        <v>65</v>
      </c>
      <c r="K312" s="96" t="s">
        <v>1017</v>
      </c>
      <c r="L312" s="96" t="s">
        <v>360</v>
      </c>
      <c r="M312" s="113" t="s">
        <v>354</v>
      </c>
      <c r="N312" s="104" t="s">
        <v>354</v>
      </c>
      <c r="O312" s="96" t="s">
        <v>676</v>
      </c>
      <c r="P312" s="129">
        <v>918848484</v>
      </c>
      <c r="Q312" s="91">
        <v>151.87</v>
      </c>
      <c r="R312" s="10">
        <v>78.627482245254299</v>
      </c>
      <c r="S312" s="92">
        <f t="shared" si="40"/>
        <v>1774767743.7999425</v>
      </c>
      <c r="T312" s="12">
        <v>0.01</v>
      </c>
      <c r="U312" s="11">
        <f t="shared" si="37"/>
        <v>17747677.437999424</v>
      </c>
      <c r="V312" s="10">
        <v>5</v>
      </c>
      <c r="W312" s="14">
        <v>46022</v>
      </c>
      <c r="X312" s="118">
        <v>46947</v>
      </c>
      <c r="Y312" s="13">
        <f t="shared" si="41"/>
        <v>1825</v>
      </c>
      <c r="Z312" s="130">
        <f t="shared" si="42"/>
        <v>925</v>
      </c>
      <c r="AA312" s="93">
        <v>5.0999999999999997E-2</v>
      </c>
      <c r="AB312" s="93">
        <v>0.12039999999999999</v>
      </c>
      <c r="AC312" s="155">
        <f t="shared" si="38"/>
        <v>20132056.287485387</v>
      </c>
      <c r="AD312" s="11">
        <f t="shared" si="39"/>
        <v>15092616.122706005</v>
      </c>
      <c r="AE312" s="11" t="s">
        <v>45</v>
      </c>
      <c r="AF312" s="16">
        <v>0</v>
      </c>
      <c r="AG312" s="11" t="s">
        <v>46</v>
      </c>
      <c r="AH312" s="11" t="s">
        <v>47</v>
      </c>
      <c r="AI312" s="10" t="s">
        <v>256</v>
      </c>
      <c r="AJ312" s="10" t="s">
        <v>418</v>
      </c>
      <c r="AK312" s="10"/>
    </row>
    <row r="313" spans="1:37" ht="39.75" customHeight="1" x14ac:dyDescent="0.25">
      <c r="A313" s="10">
        <v>312</v>
      </c>
      <c r="B313" s="10" t="s">
        <v>37</v>
      </c>
      <c r="C313" s="10" t="s">
        <v>38</v>
      </c>
      <c r="D313" s="10" t="s">
        <v>39</v>
      </c>
      <c r="E313" s="85" t="s">
        <v>40</v>
      </c>
      <c r="F313" s="109" t="s">
        <v>1259</v>
      </c>
      <c r="G313" s="111">
        <v>43355</v>
      </c>
      <c r="H313" s="112" t="s">
        <v>710</v>
      </c>
      <c r="I313" s="112" t="s">
        <v>334</v>
      </c>
      <c r="J313" s="10" t="s">
        <v>59</v>
      </c>
      <c r="K313" s="112" t="s">
        <v>1017</v>
      </c>
      <c r="L313" s="112" t="s">
        <v>379</v>
      </c>
      <c r="M313" s="113" t="s">
        <v>354</v>
      </c>
      <c r="N313" s="113" t="s">
        <v>354</v>
      </c>
      <c r="O313" s="112" t="s">
        <v>676</v>
      </c>
      <c r="P313" s="127">
        <v>36387802</v>
      </c>
      <c r="Q313" s="91">
        <v>151.87</v>
      </c>
      <c r="R313" s="10">
        <v>78.627482245254299</v>
      </c>
      <c r="S313" s="92">
        <f>P314*Q313/R313</f>
        <v>7224465984.1842871</v>
      </c>
      <c r="T313" s="12">
        <v>0.01</v>
      </c>
      <c r="U313" s="11">
        <f t="shared" si="37"/>
        <v>72244659.841842875</v>
      </c>
      <c r="V313" s="10">
        <v>5</v>
      </c>
      <c r="W313" s="14">
        <v>46022</v>
      </c>
      <c r="X313" s="118">
        <v>46439</v>
      </c>
      <c r="Y313" s="13">
        <f t="shared" si="41"/>
        <v>1825</v>
      </c>
      <c r="Z313" s="130">
        <f t="shared" si="42"/>
        <v>417</v>
      </c>
      <c r="AA313" s="93">
        <v>5.0999999999999997E-2</v>
      </c>
      <c r="AB313" s="93">
        <v>0.12039999999999999</v>
      </c>
      <c r="AC313" s="155">
        <f t="shared" si="38"/>
        <v>76469123.7715877</v>
      </c>
      <c r="AD313" s="11">
        <f t="shared" si="39"/>
        <v>67155105.815309927</v>
      </c>
      <c r="AE313" s="11" t="s">
        <v>45</v>
      </c>
      <c r="AF313" s="16">
        <v>0</v>
      </c>
      <c r="AG313" s="11" t="s">
        <v>46</v>
      </c>
      <c r="AH313" s="11" t="s">
        <v>47</v>
      </c>
      <c r="AI313" s="10" t="s">
        <v>256</v>
      </c>
      <c r="AJ313" s="10" t="s">
        <v>418</v>
      </c>
      <c r="AK313" s="10"/>
    </row>
    <row r="314" spans="1:37" ht="39.75" customHeight="1" x14ac:dyDescent="0.25">
      <c r="A314" s="10">
        <v>313</v>
      </c>
      <c r="B314" s="10" t="s">
        <v>37</v>
      </c>
      <c r="C314" s="10" t="s">
        <v>38</v>
      </c>
      <c r="D314" s="10" t="s">
        <v>39</v>
      </c>
      <c r="E314" s="95" t="s">
        <v>40</v>
      </c>
      <c r="F314" s="96" t="s">
        <v>1260</v>
      </c>
      <c r="G314" s="97" t="s">
        <v>636</v>
      </c>
      <c r="H314" s="95" t="s">
        <v>706</v>
      </c>
      <c r="I314" s="95" t="s">
        <v>42</v>
      </c>
      <c r="J314" s="98" t="s">
        <v>65</v>
      </c>
      <c r="K314" s="95" t="s">
        <v>978</v>
      </c>
      <c r="L314" s="65" t="s">
        <v>84</v>
      </c>
      <c r="M314" s="113" t="s">
        <v>354</v>
      </c>
      <c r="N314" s="95" t="s">
        <v>354</v>
      </c>
      <c r="O314" s="96" t="s">
        <v>676</v>
      </c>
      <c r="P314" s="65">
        <v>3740314551.2800002</v>
      </c>
      <c r="Q314" s="91">
        <v>151.87</v>
      </c>
      <c r="R314" s="10">
        <v>78.627482245254299</v>
      </c>
      <c r="S314" s="92">
        <f>P315*Q314/R314</f>
        <v>1581874696.176312</v>
      </c>
      <c r="T314" s="12">
        <v>0.01</v>
      </c>
      <c r="U314" s="11">
        <f t="shared" si="37"/>
        <v>15818746.961763119</v>
      </c>
      <c r="V314" s="10">
        <v>5</v>
      </c>
      <c r="W314" s="14">
        <v>46022</v>
      </c>
      <c r="X314" s="150">
        <v>46945</v>
      </c>
      <c r="Y314" s="13">
        <f t="shared" si="41"/>
        <v>1825</v>
      </c>
      <c r="Z314" s="130">
        <f t="shared" si="42"/>
        <v>923</v>
      </c>
      <c r="AA314" s="93">
        <v>5.0999999999999997E-2</v>
      </c>
      <c r="AB314" s="93">
        <v>0.12039999999999999</v>
      </c>
      <c r="AC314" s="155">
        <f t="shared" si="38"/>
        <v>17939086.217838548</v>
      </c>
      <c r="AD314" s="11">
        <f t="shared" si="39"/>
        <v>13456968.775803367</v>
      </c>
      <c r="AE314" s="11" t="s">
        <v>45</v>
      </c>
      <c r="AF314" s="16">
        <v>0</v>
      </c>
      <c r="AG314" s="11" t="s">
        <v>46</v>
      </c>
      <c r="AH314" s="11" t="s">
        <v>47</v>
      </c>
      <c r="AI314" s="10" t="s">
        <v>256</v>
      </c>
      <c r="AJ314" s="10" t="s">
        <v>418</v>
      </c>
      <c r="AK314" s="10"/>
    </row>
    <row r="315" spans="1:37" ht="39.75" customHeight="1" x14ac:dyDescent="0.25">
      <c r="A315" s="10">
        <v>314</v>
      </c>
      <c r="B315" s="10" t="s">
        <v>37</v>
      </c>
      <c r="C315" s="10" t="s">
        <v>38</v>
      </c>
      <c r="D315" s="10" t="s">
        <v>39</v>
      </c>
      <c r="E315" s="95" t="s">
        <v>40</v>
      </c>
      <c r="F315" s="104" t="s">
        <v>938</v>
      </c>
      <c r="G315" s="158">
        <v>43370</v>
      </c>
      <c r="H315" s="159" t="s">
        <v>706</v>
      </c>
      <c r="I315" s="104" t="s">
        <v>129</v>
      </c>
      <c r="J315" s="10" t="s">
        <v>112</v>
      </c>
      <c r="K315" s="95" t="s">
        <v>1011</v>
      </c>
      <c r="L315" s="65" t="s">
        <v>560</v>
      </c>
      <c r="M315" s="113" t="s">
        <v>354</v>
      </c>
      <c r="N315" s="160" t="s">
        <v>354</v>
      </c>
      <c r="O315" s="95" t="s">
        <v>679</v>
      </c>
      <c r="P315" s="65">
        <v>818982186</v>
      </c>
      <c r="Q315" s="91">
        <v>151.87</v>
      </c>
      <c r="R315" s="10">
        <v>78.627482245254299</v>
      </c>
      <c r="S315" s="92">
        <f>P316*Q315/R315</f>
        <v>75489869.083761126</v>
      </c>
      <c r="T315" s="12">
        <v>0.01</v>
      </c>
      <c r="U315" s="11">
        <f t="shared" si="37"/>
        <v>754898.69083761133</v>
      </c>
      <c r="V315" s="10">
        <v>5</v>
      </c>
      <c r="W315" s="14">
        <v>46022</v>
      </c>
      <c r="X315" s="156">
        <v>46559</v>
      </c>
      <c r="Y315" s="13">
        <f t="shared" si="41"/>
        <v>1825</v>
      </c>
      <c r="Z315" s="130">
        <f t="shared" si="42"/>
        <v>537</v>
      </c>
      <c r="AA315" s="93">
        <v>5.0999999999999997E-2</v>
      </c>
      <c r="AB315" s="93">
        <v>0.12039999999999999</v>
      </c>
      <c r="AC315" s="155">
        <f t="shared" si="38"/>
        <v>812215.54697609984</v>
      </c>
      <c r="AD315" s="11">
        <f t="shared" si="39"/>
        <v>687119.01962717227</v>
      </c>
      <c r="AE315" s="11" t="s">
        <v>45</v>
      </c>
      <c r="AF315" s="16">
        <v>0</v>
      </c>
      <c r="AG315" s="11" t="s">
        <v>46</v>
      </c>
      <c r="AH315" s="11" t="s">
        <v>47</v>
      </c>
      <c r="AI315" s="10" t="s">
        <v>256</v>
      </c>
      <c r="AJ315" s="10" t="s">
        <v>418</v>
      </c>
      <c r="AK315" s="10"/>
    </row>
    <row r="316" spans="1:37" ht="39.75" customHeight="1" x14ac:dyDescent="0.25">
      <c r="A316" s="10">
        <v>315</v>
      </c>
      <c r="B316" s="10" t="s">
        <v>37</v>
      </c>
      <c r="C316" s="10" t="s">
        <v>38</v>
      </c>
      <c r="D316" s="10" t="s">
        <v>39</v>
      </c>
      <c r="E316" s="85" t="s">
        <v>628</v>
      </c>
      <c r="F316" s="104" t="s">
        <v>1261</v>
      </c>
      <c r="G316" s="108">
        <v>43375</v>
      </c>
      <c r="H316" s="96" t="s">
        <v>706</v>
      </c>
      <c r="I316" s="85" t="s">
        <v>262</v>
      </c>
      <c r="J316" s="98" t="s">
        <v>401</v>
      </c>
      <c r="K316" s="96" t="s">
        <v>1036</v>
      </c>
      <c r="L316" s="96" t="s">
        <v>590</v>
      </c>
      <c r="M316" s="113" t="s">
        <v>354</v>
      </c>
      <c r="N316" s="104" t="s">
        <v>354</v>
      </c>
      <c r="O316" s="96" t="s">
        <v>547</v>
      </c>
      <c r="P316" s="129">
        <v>39083284</v>
      </c>
      <c r="Q316" s="91">
        <v>151.87</v>
      </c>
      <c r="R316" s="10">
        <v>78.627482245254299</v>
      </c>
      <c r="S316" s="92">
        <f>P317*Q316/R316</f>
        <v>148757124.97198722</v>
      </c>
      <c r="T316" s="12">
        <v>0.01</v>
      </c>
      <c r="U316" s="11">
        <f t="shared" si="37"/>
        <v>1487571.2497198721</v>
      </c>
      <c r="V316" s="10">
        <v>5</v>
      </c>
      <c r="W316" s="14">
        <v>46022</v>
      </c>
      <c r="X316" s="150">
        <v>46961</v>
      </c>
      <c r="Y316" s="13">
        <f t="shared" si="41"/>
        <v>1825</v>
      </c>
      <c r="Z316" s="130">
        <f t="shared" si="42"/>
        <v>939</v>
      </c>
      <c r="AA316" s="93">
        <v>5.0999999999999997E-2</v>
      </c>
      <c r="AB316" s="93">
        <v>0.12039999999999999</v>
      </c>
      <c r="AC316" s="155">
        <f t="shared" si="38"/>
        <v>1690647.1728570499</v>
      </c>
      <c r="AD316" s="11">
        <f t="shared" si="39"/>
        <v>1261931.0021094994</v>
      </c>
      <c r="AE316" s="11" t="s">
        <v>45</v>
      </c>
      <c r="AF316" s="16">
        <v>0</v>
      </c>
      <c r="AG316" s="11" t="s">
        <v>46</v>
      </c>
      <c r="AH316" s="11" t="s">
        <v>47</v>
      </c>
      <c r="AI316" s="10" t="s">
        <v>256</v>
      </c>
      <c r="AJ316" s="89" t="s">
        <v>67</v>
      </c>
      <c r="AK316" s="10"/>
    </row>
    <row r="317" spans="1:37" ht="39.75" customHeight="1" x14ac:dyDescent="0.25">
      <c r="A317" s="10">
        <v>316</v>
      </c>
      <c r="B317" s="10" t="s">
        <v>37</v>
      </c>
      <c r="C317" s="10" t="s">
        <v>38</v>
      </c>
      <c r="D317" s="10" t="s">
        <v>39</v>
      </c>
      <c r="E317" s="85" t="s">
        <v>40</v>
      </c>
      <c r="F317" s="99" t="s">
        <v>1262</v>
      </c>
      <c r="G317" s="111">
        <v>43385</v>
      </c>
      <c r="H317" s="112" t="s">
        <v>91</v>
      </c>
      <c r="I317" s="112" t="s">
        <v>129</v>
      </c>
      <c r="J317" s="10" t="s">
        <v>112</v>
      </c>
      <c r="K317" s="112" t="s">
        <v>1017</v>
      </c>
      <c r="L317" s="112" t="s">
        <v>333</v>
      </c>
      <c r="M317" s="113" t="s">
        <v>354</v>
      </c>
      <c r="N317" s="113" t="s">
        <v>354</v>
      </c>
      <c r="O317" s="112" t="s">
        <v>676</v>
      </c>
      <c r="P317" s="127">
        <v>77015857</v>
      </c>
      <c r="Q317" s="91">
        <v>151.87</v>
      </c>
      <c r="R317" s="10">
        <v>78.627482245254299</v>
      </c>
      <c r="S317" s="92">
        <f>P318*Q317/R317</f>
        <v>0</v>
      </c>
      <c r="T317" s="12">
        <v>0.01</v>
      </c>
      <c r="U317" s="11">
        <f t="shared" si="37"/>
        <v>0</v>
      </c>
      <c r="V317" s="10">
        <v>5</v>
      </c>
      <c r="W317" s="14">
        <v>46022</v>
      </c>
      <c r="X317" s="150">
        <v>46581</v>
      </c>
      <c r="Y317" s="13">
        <f t="shared" si="41"/>
        <v>1825</v>
      </c>
      <c r="Z317" s="130">
        <f t="shared" si="42"/>
        <v>559</v>
      </c>
      <c r="AA317" s="93">
        <v>5.0999999999999997E-2</v>
      </c>
      <c r="AB317" s="93">
        <v>0.12039999999999999</v>
      </c>
      <c r="AC317" s="155">
        <f t="shared" si="38"/>
        <v>0</v>
      </c>
      <c r="AD317" s="11">
        <f t="shared" si="39"/>
        <v>0</v>
      </c>
      <c r="AE317" s="11" t="s">
        <v>45</v>
      </c>
      <c r="AF317" s="16">
        <v>0</v>
      </c>
      <c r="AG317" s="11" t="s">
        <v>46</v>
      </c>
      <c r="AH317" s="11" t="s">
        <v>47</v>
      </c>
      <c r="AI317" s="15" t="s">
        <v>66</v>
      </c>
      <c r="AJ317" s="10" t="s">
        <v>414</v>
      </c>
      <c r="AK317" s="10"/>
    </row>
    <row r="318" spans="1:37" ht="39.75" customHeight="1" x14ac:dyDescent="0.25">
      <c r="A318" s="10">
        <v>317</v>
      </c>
      <c r="B318" s="10" t="s">
        <v>37</v>
      </c>
      <c r="C318" s="10" t="s">
        <v>38</v>
      </c>
      <c r="D318" s="10" t="s">
        <v>39</v>
      </c>
      <c r="E318" s="85" t="s">
        <v>40</v>
      </c>
      <c r="F318" s="109" t="s">
        <v>1263</v>
      </c>
      <c r="G318" s="111">
        <v>43356</v>
      </c>
      <c r="H318" s="112" t="s">
        <v>710</v>
      </c>
      <c r="I318" s="112" t="s">
        <v>334</v>
      </c>
      <c r="J318" s="10" t="s">
        <v>59</v>
      </c>
      <c r="K318" s="112" t="s">
        <v>1017</v>
      </c>
      <c r="L318" s="112" t="s">
        <v>781</v>
      </c>
      <c r="M318" s="104" t="s">
        <v>354</v>
      </c>
      <c r="N318" s="113" t="s">
        <v>354</v>
      </c>
      <c r="O318" s="112" t="s">
        <v>676</v>
      </c>
      <c r="P318" s="127"/>
      <c r="Q318" s="91">
        <v>151.87</v>
      </c>
      <c r="R318" s="10">
        <v>78.627482245254299</v>
      </c>
      <c r="S318" s="92" t="e">
        <f>#REF!*Q318/R318</f>
        <v>#REF!</v>
      </c>
      <c r="T318" s="12">
        <v>0.01</v>
      </c>
      <c r="U318" s="11" t="e">
        <f t="shared" si="37"/>
        <v>#REF!</v>
      </c>
      <c r="V318" s="10">
        <v>5</v>
      </c>
      <c r="W318" s="14">
        <v>46022</v>
      </c>
      <c r="X318" s="103">
        <v>46957</v>
      </c>
      <c r="Y318" s="13">
        <f t="shared" si="41"/>
        <v>1825</v>
      </c>
      <c r="Z318" s="130">
        <f t="shared" si="42"/>
        <v>935</v>
      </c>
      <c r="AA318" s="93">
        <v>5.0999999999999997E-2</v>
      </c>
      <c r="AB318" s="93">
        <v>0.12039999999999999</v>
      </c>
      <c r="AC318" s="155" t="e">
        <f t="shared" si="38"/>
        <v>#REF!</v>
      </c>
      <c r="AD318" s="11" t="e">
        <f t="shared" si="39"/>
        <v>#REF!</v>
      </c>
      <c r="AE318" s="11" t="s">
        <v>45</v>
      </c>
      <c r="AF318" s="16">
        <v>0</v>
      </c>
      <c r="AG318" s="11" t="s">
        <v>46</v>
      </c>
      <c r="AH318" s="11" t="s">
        <v>47</v>
      </c>
      <c r="AI318" s="15" t="s">
        <v>417</v>
      </c>
      <c r="AJ318" s="10" t="s">
        <v>414</v>
      </c>
      <c r="AK318" s="10"/>
    </row>
    <row r="319" spans="1:37" ht="39.75" customHeight="1" x14ac:dyDescent="0.25">
      <c r="A319" s="10">
        <v>318</v>
      </c>
      <c r="B319" s="10" t="s">
        <v>37</v>
      </c>
      <c r="C319" s="10" t="s">
        <v>38</v>
      </c>
      <c r="D319" s="10" t="s">
        <v>39</v>
      </c>
      <c r="E319" s="85" t="s">
        <v>40</v>
      </c>
      <c r="F319" s="99" t="s">
        <v>1264</v>
      </c>
      <c r="G319" s="111">
        <v>43383</v>
      </c>
      <c r="H319" s="112" t="s">
        <v>91</v>
      </c>
      <c r="I319" s="112" t="s">
        <v>421</v>
      </c>
      <c r="J319" s="98" t="s">
        <v>401</v>
      </c>
      <c r="K319" s="112" t="s">
        <v>1017</v>
      </c>
      <c r="L319" s="112" t="s">
        <v>357</v>
      </c>
      <c r="M319" s="113" t="s">
        <v>354</v>
      </c>
      <c r="N319" s="113" t="s">
        <v>354</v>
      </c>
      <c r="O319" s="112" t="s">
        <v>676</v>
      </c>
      <c r="P319" s="127">
        <v>367159257</v>
      </c>
      <c r="Q319" s="91">
        <v>151.87</v>
      </c>
      <c r="R319" s="10">
        <v>78.627482245254299</v>
      </c>
      <c r="S319" s="92">
        <f t="shared" ref="S319:S334" si="43">P319*Q319/R319</f>
        <v>709172858.75519085</v>
      </c>
      <c r="T319" s="12">
        <v>0.01</v>
      </c>
      <c r="U319" s="11">
        <f>S319*T319</f>
        <v>7091728.5875519086</v>
      </c>
      <c r="V319" s="10">
        <v>5</v>
      </c>
      <c r="W319" s="14">
        <v>46022</v>
      </c>
      <c r="X319" s="103">
        <v>46599</v>
      </c>
      <c r="Y319" s="13">
        <f>V319*365</f>
        <v>1825</v>
      </c>
      <c r="Z319" s="130">
        <f>+X319-W319</f>
        <v>577</v>
      </c>
      <c r="AA319" s="93">
        <v>5.0999999999999997E-2</v>
      </c>
      <c r="AB319" s="93">
        <v>0.12039999999999999</v>
      </c>
      <c r="AC319" s="155">
        <f>(U319*((1+AA319)^(Z319/365)))</f>
        <v>7671886.2156986687</v>
      </c>
      <c r="AD319" s="11">
        <f>AC319/((1+AB319)^(Z319/365))</f>
        <v>6409912.1022785371</v>
      </c>
      <c r="AE319" s="11" t="s">
        <v>45</v>
      </c>
      <c r="AF319" s="16">
        <v>0</v>
      </c>
      <c r="AG319" s="11" t="s">
        <v>46</v>
      </c>
      <c r="AH319" s="11" t="s">
        <v>47</v>
      </c>
      <c r="AI319" s="15" t="s">
        <v>417</v>
      </c>
      <c r="AJ319" s="10" t="s">
        <v>414</v>
      </c>
      <c r="AK319" s="10"/>
    </row>
    <row r="320" spans="1:37" ht="39.75" customHeight="1" x14ac:dyDescent="0.25">
      <c r="A320" s="10">
        <v>319</v>
      </c>
      <c r="B320" s="10" t="s">
        <v>37</v>
      </c>
      <c r="C320" s="10" t="s">
        <v>38</v>
      </c>
      <c r="D320" s="10" t="s">
        <v>39</v>
      </c>
      <c r="E320" s="85" t="s">
        <v>40</v>
      </c>
      <c r="F320" s="109" t="s">
        <v>1265</v>
      </c>
      <c r="G320" s="111">
        <v>43385</v>
      </c>
      <c r="H320" s="112" t="s">
        <v>91</v>
      </c>
      <c r="I320" s="112" t="s">
        <v>129</v>
      </c>
      <c r="J320" s="10" t="s">
        <v>112</v>
      </c>
      <c r="K320" s="112" t="s">
        <v>1017</v>
      </c>
      <c r="L320" s="112" t="s">
        <v>333</v>
      </c>
      <c r="M320" s="113" t="s">
        <v>416</v>
      </c>
      <c r="N320" s="113" t="s">
        <v>354</v>
      </c>
      <c r="O320" s="112" t="s">
        <v>676</v>
      </c>
      <c r="P320" s="127">
        <v>23285971</v>
      </c>
      <c r="Q320" s="91">
        <v>151.87</v>
      </c>
      <c r="R320" s="10">
        <v>78.627482245254299</v>
      </c>
      <c r="S320" s="92">
        <f t="shared" si="43"/>
        <v>44977154.485745318</v>
      </c>
      <c r="T320" s="12">
        <v>0.01</v>
      </c>
      <c r="U320" s="11">
        <f t="shared" ref="U320:U353" si="44">S320*T320</f>
        <v>449771.54485745321</v>
      </c>
      <c r="V320" s="10">
        <v>5</v>
      </c>
      <c r="W320" s="14">
        <v>46022</v>
      </c>
      <c r="X320" s="103">
        <v>46968</v>
      </c>
      <c r="Y320" s="13">
        <f t="shared" ref="Y320:Y353" si="45">V320*365</f>
        <v>1825</v>
      </c>
      <c r="Z320" s="130">
        <f t="shared" ref="Z320:Z353" si="46">+X320-W320</f>
        <v>946</v>
      </c>
      <c r="AA320" s="93">
        <v>5.0999999999999997E-2</v>
      </c>
      <c r="AB320" s="93">
        <v>0.12039999999999999</v>
      </c>
      <c r="AC320" s="155">
        <f t="shared" ref="AC320:AC353" si="47">(U320*((1+AA320)^(Z320/365)))</f>
        <v>511660.01720219792</v>
      </c>
      <c r="AD320" s="11">
        <f t="shared" ref="AD320:AD353" si="48">AC320/((1+AB320)^(Z320/365))</f>
        <v>381080.93929752859</v>
      </c>
      <c r="AE320" s="11" t="s">
        <v>45</v>
      </c>
      <c r="AF320" s="16">
        <v>0</v>
      </c>
      <c r="AG320" s="11" t="s">
        <v>46</v>
      </c>
      <c r="AH320" s="11" t="s">
        <v>47</v>
      </c>
      <c r="AI320" s="15" t="s">
        <v>417</v>
      </c>
      <c r="AJ320" s="10" t="s">
        <v>414</v>
      </c>
      <c r="AK320" s="10"/>
    </row>
    <row r="321" spans="1:37" ht="39.75" customHeight="1" x14ac:dyDescent="0.25">
      <c r="A321" s="10">
        <v>320</v>
      </c>
      <c r="B321" s="10" t="s">
        <v>37</v>
      </c>
      <c r="C321" s="10" t="s">
        <v>38</v>
      </c>
      <c r="D321" s="10" t="s">
        <v>39</v>
      </c>
      <c r="E321" s="85" t="s">
        <v>40</v>
      </c>
      <c r="F321" s="109" t="s">
        <v>1266</v>
      </c>
      <c r="G321" s="111">
        <v>43389</v>
      </c>
      <c r="H321" s="112" t="s">
        <v>710</v>
      </c>
      <c r="I321" s="112" t="s">
        <v>334</v>
      </c>
      <c r="J321" s="10" t="s">
        <v>59</v>
      </c>
      <c r="K321" s="112" t="s">
        <v>1017</v>
      </c>
      <c r="L321" s="112" t="s">
        <v>170</v>
      </c>
      <c r="M321" s="113" t="s">
        <v>354</v>
      </c>
      <c r="N321" s="113" t="s">
        <v>354</v>
      </c>
      <c r="O321" s="112" t="s">
        <v>676</v>
      </c>
      <c r="P321" s="127">
        <v>171256426</v>
      </c>
      <c r="Q321" s="91">
        <v>151.87</v>
      </c>
      <c r="R321" s="10">
        <v>78.627482245254299</v>
      </c>
      <c r="S321" s="92">
        <f t="shared" si="43"/>
        <v>330784004.19199228</v>
      </c>
      <c r="T321" s="12">
        <v>0.01</v>
      </c>
      <c r="U321" s="11">
        <f t="shared" si="44"/>
        <v>3307840.0419199229</v>
      </c>
      <c r="V321" s="10">
        <v>5</v>
      </c>
      <c r="W321" s="14">
        <v>46022</v>
      </c>
      <c r="X321" s="103">
        <v>46947</v>
      </c>
      <c r="Y321" s="13">
        <f t="shared" si="45"/>
        <v>1825</v>
      </c>
      <c r="Z321" s="130">
        <f t="shared" si="46"/>
        <v>925</v>
      </c>
      <c r="AA321" s="93">
        <v>5.0999999999999997E-2</v>
      </c>
      <c r="AB321" s="93">
        <v>0.12039999999999999</v>
      </c>
      <c r="AC321" s="155">
        <f t="shared" si="47"/>
        <v>3752244.3230429008</v>
      </c>
      <c r="AD321" s="11">
        <f t="shared" si="48"/>
        <v>2812985.5369763095</v>
      </c>
      <c r="AE321" s="11" t="s">
        <v>45</v>
      </c>
      <c r="AF321" s="16">
        <v>0</v>
      </c>
      <c r="AG321" s="11" t="s">
        <v>46</v>
      </c>
      <c r="AH321" s="11" t="s">
        <v>47</v>
      </c>
      <c r="AI321" s="15" t="s">
        <v>417</v>
      </c>
      <c r="AJ321" s="10" t="s">
        <v>414</v>
      </c>
      <c r="AK321" s="10"/>
    </row>
    <row r="322" spans="1:37" ht="39.75" customHeight="1" x14ac:dyDescent="0.25">
      <c r="A322" s="10">
        <v>321</v>
      </c>
      <c r="B322" s="10" t="s">
        <v>37</v>
      </c>
      <c r="C322" s="10" t="s">
        <v>38</v>
      </c>
      <c r="D322" s="10" t="s">
        <v>39</v>
      </c>
      <c r="E322" s="85" t="s">
        <v>40</v>
      </c>
      <c r="F322" s="85" t="s">
        <v>422</v>
      </c>
      <c r="G322" s="111">
        <v>43411</v>
      </c>
      <c r="H322" s="88" t="s">
        <v>709</v>
      </c>
      <c r="I322" s="112" t="s">
        <v>129</v>
      </c>
      <c r="J322" s="10" t="s">
        <v>112</v>
      </c>
      <c r="K322" s="112" t="s">
        <v>1037</v>
      </c>
      <c r="L322" s="112" t="s">
        <v>423</v>
      </c>
      <c r="M322" s="104" t="s">
        <v>354</v>
      </c>
      <c r="N322" s="113" t="s">
        <v>354</v>
      </c>
      <c r="O322" s="88" t="s">
        <v>679</v>
      </c>
      <c r="P322" s="137">
        <v>914891486</v>
      </c>
      <c r="Q322" s="91">
        <v>151.87</v>
      </c>
      <c r="R322" s="10">
        <v>78.627482245254299</v>
      </c>
      <c r="S322" s="92">
        <f t="shared" si="43"/>
        <v>1767124750.929008</v>
      </c>
      <c r="T322" s="12">
        <v>0.01</v>
      </c>
      <c r="U322" s="11">
        <f t="shared" si="44"/>
        <v>17671247.509290081</v>
      </c>
      <c r="V322" s="10">
        <v>5</v>
      </c>
      <c r="W322" s="14">
        <v>46022</v>
      </c>
      <c r="X322" s="103">
        <v>47318</v>
      </c>
      <c r="Y322" s="13">
        <f t="shared" si="45"/>
        <v>1825</v>
      </c>
      <c r="Z322" s="130">
        <f t="shared" si="46"/>
        <v>1296</v>
      </c>
      <c r="AA322" s="93">
        <v>5.0999999999999997E-2</v>
      </c>
      <c r="AB322" s="93">
        <v>0.12039999999999999</v>
      </c>
      <c r="AC322" s="155">
        <f t="shared" si="47"/>
        <v>21084904.974464819</v>
      </c>
      <c r="AD322" s="11">
        <f t="shared" si="48"/>
        <v>14081967.10043386</v>
      </c>
      <c r="AE322" s="11" t="s">
        <v>45</v>
      </c>
      <c r="AF322" s="16">
        <v>0</v>
      </c>
      <c r="AG322" s="11" t="s">
        <v>46</v>
      </c>
      <c r="AH322" s="11" t="s">
        <v>47</v>
      </c>
      <c r="AI322" s="15" t="s">
        <v>430</v>
      </c>
      <c r="AJ322" s="10" t="s">
        <v>414</v>
      </c>
      <c r="AK322" s="10"/>
    </row>
    <row r="323" spans="1:37" ht="39.75" customHeight="1" x14ac:dyDescent="0.25">
      <c r="A323" s="10">
        <v>322</v>
      </c>
      <c r="B323" s="10" t="s">
        <v>37</v>
      </c>
      <c r="C323" s="10" t="s">
        <v>38</v>
      </c>
      <c r="D323" s="10" t="s">
        <v>39</v>
      </c>
      <c r="E323" s="85" t="s">
        <v>40</v>
      </c>
      <c r="F323" s="109" t="s">
        <v>1267</v>
      </c>
      <c r="G323" s="111">
        <v>43413</v>
      </c>
      <c r="H323" s="112" t="s">
        <v>91</v>
      </c>
      <c r="I323" s="112" t="s">
        <v>348</v>
      </c>
      <c r="J323" s="10" t="s">
        <v>349</v>
      </c>
      <c r="K323" s="112" t="s">
        <v>1017</v>
      </c>
      <c r="L323" s="112" t="s">
        <v>817</v>
      </c>
      <c r="M323" s="113" t="s">
        <v>354</v>
      </c>
      <c r="N323" s="113" t="s">
        <v>354</v>
      </c>
      <c r="O323" s="112" t="s">
        <v>676</v>
      </c>
      <c r="P323" s="127">
        <v>3606763221.3400002</v>
      </c>
      <c r="Q323" s="91">
        <v>151.87</v>
      </c>
      <c r="R323" s="10">
        <v>78.627482245254299</v>
      </c>
      <c r="S323" s="92">
        <f t="shared" si="43"/>
        <v>6966509861.2256126</v>
      </c>
      <c r="T323" s="12">
        <v>0.01</v>
      </c>
      <c r="U323" s="11">
        <f t="shared" si="44"/>
        <v>69665098.612256125</v>
      </c>
      <c r="V323" s="10">
        <v>5</v>
      </c>
      <c r="W323" s="14">
        <v>46022</v>
      </c>
      <c r="X323" s="103">
        <v>46988</v>
      </c>
      <c r="Y323" s="13">
        <f t="shared" si="45"/>
        <v>1825</v>
      </c>
      <c r="Z323" s="130">
        <f t="shared" si="46"/>
        <v>966</v>
      </c>
      <c r="AA323" s="93">
        <v>5.0999999999999997E-2</v>
      </c>
      <c r="AB323" s="93">
        <v>0.12039999999999999</v>
      </c>
      <c r="AC323" s="155">
        <f t="shared" si="47"/>
        <v>79467302.597535253</v>
      </c>
      <c r="AD323" s="11">
        <f t="shared" si="48"/>
        <v>58819163.290890396</v>
      </c>
      <c r="AE323" s="11" t="s">
        <v>45</v>
      </c>
      <c r="AF323" s="16">
        <v>0</v>
      </c>
      <c r="AG323" s="11" t="s">
        <v>46</v>
      </c>
      <c r="AH323" s="11" t="s">
        <v>47</v>
      </c>
      <c r="AI323" s="15" t="s">
        <v>430</v>
      </c>
      <c r="AJ323" s="10" t="s">
        <v>414</v>
      </c>
      <c r="AK323" s="10" t="s">
        <v>820</v>
      </c>
    </row>
    <row r="324" spans="1:37" ht="39.75" customHeight="1" x14ac:dyDescent="0.25">
      <c r="A324" s="10">
        <v>323</v>
      </c>
      <c r="B324" s="10" t="s">
        <v>37</v>
      </c>
      <c r="C324" s="10" t="s">
        <v>38</v>
      </c>
      <c r="D324" s="10" t="s">
        <v>39</v>
      </c>
      <c r="E324" s="85" t="s">
        <v>40</v>
      </c>
      <c r="F324" s="85" t="s">
        <v>424</v>
      </c>
      <c r="G324" s="111">
        <v>43431</v>
      </c>
      <c r="H324" s="88" t="s">
        <v>709</v>
      </c>
      <c r="I324" s="112" t="s">
        <v>467</v>
      </c>
      <c r="J324" s="10" t="s">
        <v>112</v>
      </c>
      <c r="K324" s="112" t="s">
        <v>1035</v>
      </c>
      <c r="L324" s="112" t="s">
        <v>591</v>
      </c>
      <c r="M324" s="95" t="s">
        <v>354</v>
      </c>
      <c r="N324" s="113" t="s">
        <v>354</v>
      </c>
      <c r="O324" s="112" t="s">
        <v>675</v>
      </c>
      <c r="P324" s="137">
        <v>51466695</v>
      </c>
      <c r="Q324" s="91">
        <v>151.87</v>
      </c>
      <c r="R324" s="10">
        <v>78.627482245254299</v>
      </c>
      <c r="S324" s="92">
        <f t="shared" si="43"/>
        <v>99408587.766674474</v>
      </c>
      <c r="T324" s="12">
        <v>0.01</v>
      </c>
      <c r="U324" s="11">
        <f t="shared" si="44"/>
        <v>994085.87766674475</v>
      </c>
      <c r="V324" s="10">
        <v>5</v>
      </c>
      <c r="W324" s="14">
        <v>46022</v>
      </c>
      <c r="X324" s="103">
        <v>46932</v>
      </c>
      <c r="Y324" s="13">
        <f t="shared" si="45"/>
        <v>1825</v>
      </c>
      <c r="Z324" s="130">
        <f t="shared" si="46"/>
        <v>910</v>
      </c>
      <c r="AA324" s="93">
        <v>5.0999999999999997E-2</v>
      </c>
      <c r="AB324" s="93">
        <v>0.12039999999999999</v>
      </c>
      <c r="AC324" s="155">
        <f t="shared" si="47"/>
        <v>1125337.3422250114</v>
      </c>
      <c r="AD324" s="11">
        <f t="shared" si="48"/>
        <v>847594.54288113781</v>
      </c>
      <c r="AE324" s="11" t="s">
        <v>45</v>
      </c>
      <c r="AF324" s="16">
        <v>0</v>
      </c>
      <c r="AG324" s="11" t="s">
        <v>46</v>
      </c>
      <c r="AH324" s="11" t="s">
        <v>47</v>
      </c>
      <c r="AI324" s="15" t="s">
        <v>430</v>
      </c>
      <c r="AJ324" s="10" t="s">
        <v>414</v>
      </c>
      <c r="AK324" s="10"/>
    </row>
    <row r="325" spans="1:37" ht="39.75" customHeight="1" x14ac:dyDescent="0.25">
      <c r="A325" s="10">
        <v>324</v>
      </c>
      <c r="B325" s="10" t="s">
        <v>37</v>
      </c>
      <c r="C325" s="10" t="s">
        <v>38</v>
      </c>
      <c r="D325" s="10" t="s">
        <v>39</v>
      </c>
      <c r="E325" s="85" t="s">
        <v>774</v>
      </c>
      <c r="F325" s="161" t="s">
        <v>1268</v>
      </c>
      <c r="G325" s="111">
        <v>43448</v>
      </c>
      <c r="H325" s="88" t="s">
        <v>709</v>
      </c>
      <c r="I325" s="112" t="s">
        <v>61</v>
      </c>
      <c r="J325" s="10" t="s">
        <v>59</v>
      </c>
      <c r="K325" s="112" t="s">
        <v>1035</v>
      </c>
      <c r="L325" s="112" t="s">
        <v>316</v>
      </c>
      <c r="M325" s="160" t="s">
        <v>354</v>
      </c>
      <c r="N325" s="113" t="s">
        <v>354</v>
      </c>
      <c r="O325" s="88" t="s">
        <v>551</v>
      </c>
      <c r="P325" s="137">
        <v>358006214</v>
      </c>
      <c r="Q325" s="91">
        <v>151.87</v>
      </c>
      <c r="R325" s="10">
        <v>78.627482245254299</v>
      </c>
      <c r="S325" s="92">
        <f t="shared" si="43"/>
        <v>691493637.69004095</v>
      </c>
      <c r="T325" s="12">
        <v>0.01</v>
      </c>
      <c r="U325" s="11">
        <f t="shared" si="44"/>
        <v>6914936.3769004093</v>
      </c>
      <c r="V325" s="10">
        <v>6</v>
      </c>
      <c r="W325" s="14">
        <v>46022</v>
      </c>
      <c r="X325" s="103">
        <v>47059</v>
      </c>
      <c r="Y325" s="13">
        <f t="shared" si="45"/>
        <v>2190</v>
      </c>
      <c r="Z325" s="130">
        <f t="shared" si="46"/>
        <v>1037</v>
      </c>
      <c r="AA325" s="93">
        <v>5.0999999999999997E-2</v>
      </c>
      <c r="AB325" s="93">
        <v>0.12039999999999999</v>
      </c>
      <c r="AC325" s="155">
        <f t="shared" si="47"/>
        <v>7964592.7905270187</v>
      </c>
      <c r="AD325" s="11">
        <f t="shared" si="48"/>
        <v>5766202.1591440542</v>
      </c>
      <c r="AE325" s="11" t="s">
        <v>45</v>
      </c>
      <c r="AF325" s="16">
        <v>0</v>
      </c>
      <c r="AG325" s="11" t="s">
        <v>46</v>
      </c>
      <c r="AH325" s="11" t="s">
        <v>47</v>
      </c>
      <c r="AI325" s="15" t="s">
        <v>430</v>
      </c>
      <c r="AJ325" s="10" t="s">
        <v>414</v>
      </c>
      <c r="AK325" s="10"/>
    </row>
    <row r="326" spans="1:37" ht="39.75" customHeight="1" x14ac:dyDescent="0.25">
      <c r="A326" s="10">
        <v>325</v>
      </c>
      <c r="B326" s="10" t="s">
        <v>37</v>
      </c>
      <c r="C326" s="10" t="s">
        <v>38</v>
      </c>
      <c r="D326" s="10" t="s">
        <v>39</v>
      </c>
      <c r="E326" s="85" t="s">
        <v>628</v>
      </c>
      <c r="F326" s="104" t="s">
        <v>1269</v>
      </c>
      <c r="G326" s="108">
        <v>43448</v>
      </c>
      <c r="H326" s="96" t="s">
        <v>706</v>
      </c>
      <c r="I326" s="95" t="s">
        <v>61</v>
      </c>
      <c r="J326" s="10" t="s">
        <v>59</v>
      </c>
      <c r="K326" s="96" t="s">
        <v>1017</v>
      </c>
      <c r="L326" s="96" t="s">
        <v>826</v>
      </c>
      <c r="M326" s="104" t="s">
        <v>354</v>
      </c>
      <c r="N326" s="104" t="s">
        <v>354</v>
      </c>
      <c r="O326" s="96" t="s">
        <v>547</v>
      </c>
      <c r="P326" s="129">
        <v>1737281018</v>
      </c>
      <c r="Q326" s="91">
        <v>151.87</v>
      </c>
      <c r="R326" s="10">
        <v>78.627482245254299</v>
      </c>
      <c r="S326" s="92">
        <f t="shared" si="43"/>
        <v>3355580780.0215373</v>
      </c>
      <c r="T326" s="12">
        <v>0.01</v>
      </c>
      <c r="U326" s="11">
        <f t="shared" si="44"/>
        <v>33555807.800215371</v>
      </c>
      <c r="V326" s="10">
        <v>5</v>
      </c>
      <c r="W326" s="14">
        <v>46022</v>
      </c>
      <c r="X326" s="103">
        <v>46975</v>
      </c>
      <c r="Y326" s="13">
        <f t="shared" si="45"/>
        <v>1825</v>
      </c>
      <c r="Z326" s="130">
        <f t="shared" si="46"/>
        <v>953</v>
      </c>
      <c r="AA326" s="93">
        <v>5.0999999999999997E-2</v>
      </c>
      <c r="AB326" s="93">
        <v>0.12039999999999999</v>
      </c>
      <c r="AC326" s="155">
        <f t="shared" si="47"/>
        <v>38209512.960040219</v>
      </c>
      <c r="AD326" s="11">
        <f t="shared" si="48"/>
        <v>28396209.164552633</v>
      </c>
      <c r="AE326" s="11" t="s">
        <v>45</v>
      </c>
      <c r="AF326" s="16">
        <v>0</v>
      </c>
      <c r="AG326" s="11" t="s">
        <v>46</v>
      </c>
      <c r="AH326" s="11" t="s">
        <v>47</v>
      </c>
      <c r="AI326" s="15" t="s">
        <v>430</v>
      </c>
      <c r="AJ326" s="10" t="s">
        <v>414</v>
      </c>
      <c r="AK326" s="10"/>
    </row>
    <row r="327" spans="1:37" ht="39.75" customHeight="1" x14ac:dyDescent="0.25">
      <c r="A327" s="10">
        <v>326</v>
      </c>
      <c r="B327" s="10" t="s">
        <v>37</v>
      </c>
      <c r="C327" s="10" t="s">
        <v>38</v>
      </c>
      <c r="D327" s="10" t="s">
        <v>39</v>
      </c>
      <c r="E327" s="85" t="s">
        <v>40</v>
      </c>
      <c r="F327" s="104" t="s">
        <v>939</v>
      </c>
      <c r="G327" s="108">
        <v>43444</v>
      </c>
      <c r="H327" s="85" t="s">
        <v>706</v>
      </c>
      <c r="I327" s="85" t="s">
        <v>214</v>
      </c>
      <c r="J327" s="98" t="s">
        <v>82</v>
      </c>
      <c r="K327" s="96" t="s">
        <v>1008</v>
      </c>
      <c r="L327" s="96" t="s">
        <v>425</v>
      </c>
      <c r="M327" s="113" t="s">
        <v>354</v>
      </c>
      <c r="N327" s="85" t="s">
        <v>354</v>
      </c>
      <c r="O327" s="96" t="s">
        <v>676</v>
      </c>
      <c r="P327" s="129">
        <v>838696088</v>
      </c>
      <c r="Q327" s="91">
        <v>151.87</v>
      </c>
      <c r="R327" s="10">
        <v>78.627482245254299</v>
      </c>
      <c r="S327" s="92">
        <f t="shared" si="43"/>
        <v>1619952353.1385593</v>
      </c>
      <c r="T327" s="12">
        <v>0.01</v>
      </c>
      <c r="U327" s="11">
        <f t="shared" si="44"/>
        <v>16199523.531385593</v>
      </c>
      <c r="V327" s="10">
        <v>5</v>
      </c>
      <c r="W327" s="14">
        <v>46022</v>
      </c>
      <c r="X327" s="103">
        <v>46543</v>
      </c>
      <c r="Y327" s="13">
        <f t="shared" si="45"/>
        <v>1825</v>
      </c>
      <c r="Z327" s="130">
        <f t="shared" si="46"/>
        <v>521</v>
      </c>
      <c r="AA327" s="93">
        <v>5.0999999999999997E-2</v>
      </c>
      <c r="AB327" s="93">
        <v>0.12039999999999999</v>
      </c>
      <c r="AC327" s="155">
        <f t="shared" si="47"/>
        <v>17391534.343695838</v>
      </c>
      <c r="AD327" s="11">
        <f t="shared" si="48"/>
        <v>14786414.310660465</v>
      </c>
      <c r="AE327" s="11" t="s">
        <v>45</v>
      </c>
      <c r="AF327" s="16">
        <v>0</v>
      </c>
      <c r="AG327" s="11" t="s">
        <v>46</v>
      </c>
      <c r="AH327" s="11" t="s">
        <v>47</v>
      </c>
      <c r="AI327" s="15" t="s">
        <v>430</v>
      </c>
      <c r="AJ327" s="10" t="s">
        <v>414</v>
      </c>
      <c r="AK327" s="10"/>
    </row>
    <row r="328" spans="1:37" ht="39.75" customHeight="1" x14ac:dyDescent="0.25">
      <c r="A328" s="10">
        <v>327</v>
      </c>
      <c r="B328" s="10" t="s">
        <v>37</v>
      </c>
      <c r="C328" s="10" t="s">
        <v>38</v>
      </c>
      <c r="D328" s="10" t="s">
        <v>39</v>
      </c>
      <c r="E328" s="85" t="s">
        <v>40</v>
      </c>
      <c r="F328" s="99" t="s">
        <v>1270</v>
      </c>
      <c r="G328" s="111">
        <v>43448</v>
      </c>
      <c r="H328" s="112" t="s">
        <v>91</v>
      </c>
      <c r="I328" s="96" t="s">
        <v>129</v>
      </c>
      <c r="J328" s="10" t="s">
        <v>112</v>
      </c>
      <c r="K328" s="96" t="s">
        <v>1017</v>
      </c>
      <c r="L328" s="112" t="s">
        <v>333</v>
      </c>
      <c r="M328" s="113" t="s">
        <v>354</v>
      </c>
      <c r="N328" s="113" t="s">
        <v>354</v>
      </c>
      <c r="O328" s="112" t="s">
        <v>676</v>
      </c>
      <c r="P328" s="129">
        <v>33607458</v>
      </c>
      <c r="Q328" s="91">
        <v>151.87</v>
      </c>
      <c r="R328" s="10">
        <v>78.627482245254299</v>
      </c>
      <c r="S328" s="92">
        <f t="shared" si="43"/>
        <v>64913240.265531443</v>
      </c>
      <c r="T328" s="12">
        <v>0.01</v>
      </c>
      <c r="U328" s="11">
        <f t="shared" si="44"/>
        <v>649132.40265531442</v>
      </c>
      <c r="V328" s="10">
        <v>5</v>
      </c>
      <c r="W328" s="14">
        <v>46022</v>
      </c>
      <c r="X328" s="103">
        <v>46964</v>
      </c>
      <c r="Y328" s="13">
        <f t="shared" si="45"/>
        <v>1825</v>
      </c>
      <c r="Z328" s="130">
        <f t="shared" si="46"/>
        <v>942</v>
      </c>
      <c r="AA328" s="93">
        <v>5.0999999999999997E-2</v>
      </c>
      <c r="AB328" s="93">
        <v>0.12039999999999999</v>
      </c>
      <c r="AC328" s="155">
        <f t="shared" si="47"/>
        <v>738050.45328706072</v>
      </c>
      <c r="AD328" s="11">
        <f t="shared" si="48"/>
        <v>550380.28943696292</v>
      </c>
      <c r="AE328" s="11" t="s">
        <v>45</v>
      </c>
      <c r="AF328" s="16">
        <v>0</v>
      </c>
      <c r="AG328" s="11" t="s">
        <v>46</v>
      </c>
      <c r="AH328" s="11" t="s">
        <v>47</v>
      </c>
      <c r="AI328" s="15" t="s">
        <v>430</v>
      </c>
      <c r="AJ328" s="10" t="s">
        <v>414</v>
      </c>
      <c r="AK328" s="10"/>
    </row>
    <row r="329" spans="1:37" ht="39.75" customHeight="1" x14ac:dyDescent="0.25">
      <c r="A329" s="10">
        <v>328</v>
      </c>
      <c r="B329" s="10" t="s">
        <v>37</v>
      </c>
      <c r="C329" s="10" t="s">
        <v>38</v>
      </c>
      <c r="D329" s="10" t="s">
        <v>39</v>
      </c>
      <c r="E329" s="85" t="s">
        <v>40</v>
      </c>
      <c r="F329" s="109" t="s">
        <v>1271</v>
      </c>
      <c r="G329" s="111">
        <v>43514</v>
      </c>
      <c r="H329" s="107" t="s">
        <v>91</v>
      </c>
      <c r="I329" s="96" t="s">
        <v>306</v>
      </c>
      <c r="J329" s="10" t="s">
        <v>307</v>
      </c>
      <c r="K329" s="96" t="s">
        <v>1017</v>
      </c>
      <c r="L329" s="112" t="s">
        <v>360</v>
      </c>
      <c r="M329" s="113" t="s">
        <v>354</v>
      </c>
      <c r="N329" s="113" t="s">
        <v>354</v>
      </c>
      <c r="O329" s="112" t="s">
        <v>675</v>
      </c>
      <c r="P329" s="129">
        <v>808824353</v>
      </c>
      <c r="Q329" s="91">
        <v>151.87</v>
      </c>
      <c r="R329" s="10">
        <v>78.627482245254299</v>
      </c>
      <c r="S329" s="92">
        <f t="shared" si="43"/>
        <v>1562254710.216465</v>
      </c>
      <c r="T329" s="12">
        <v>0.01</v>
      </c>
      <c r="U329" s="11">
        <f t="shared" si="44"/>
        <v>15622547.10216465</v>
      </c>
      <c r="V329" s="10">
        <v>5</v>
      </c>
      <c r="W329" s="14">
        <v>46022</v>
      </c>
      <c r="X329" s="103">
        <v>46966</v>
      </c>
      <c r="Y329" s="13">
        <f t="shared" si="45"/>
        <v>1825</v>
      </c>
      <c r="Z329" s="130">
        <f t="shared" si="46"/>
        <v>944</v>
      </c>
      <c r="AA329" s="93">
        <v>5.0999999999999997E-2</v>
      </c>
      <c r="AB329" s="93">
        <v>0.12039999999999999</v>
      </c>
      <c r="AC329" s="155">
        <f t="shared" si="47"/>
        <v>17767363.057983298</v>
      </c>
      <c r="AD329" s="11">
        <f t="shared" si="48"/>
        <v>13241258.383101875</v>
      </c>
      <c r="AE329" s="11" t="s">
        <v>45</v>
      </c>
      <c r="AF329" s="16">
        <v>0</v>
      </c>
      <c r="AG329" s="11" t="s">
        <v>46</v>
      </c>
      <c r="AH329" s="11" t="s">
        <v>47</v>
      </c>
      <c r="AI329" s="15" t="s">
        <v>430</v>
      </c>
      <c r="AJ329" s="10" t="s">
        <v>414</v>
      </c>
      <c r="AK329" s="10"/>
    </row>
    <row r="330" spans="1:37" ht="39.75" customHeight="1" x14ac:dyDescent="0.25">
      <c r="A330" s="10">
        <v>329</v>
      </c>
      <c r="B330" s="10" t="s">
        <v>37</v>
      </c>
      <c r="C330" s="10" t="s">
        <v>38</v>
      </c>
      <c r="D330" s="10" t="s">
        <v>39</v>
      </c>
      <c r="E330" s="85" t="s">
        <v>465</v>
      </c>
      <c r="F330" s="104" t="s">
        <v>940</v>
      </c>
      <c r="G330" s="111">
        <v>43503</v>
      </c>
      <c r="H330" s="95" t="s">
        <v>706</v>
      </c>
      <c r="I330" s="96" t="s">
        <v>272</v>
      </c>
      <c r="J330" s="10" t="s">
        <v>750</v>
      </c>
      <c r="K330" s="96" t="s">
        <v>1038</v>
      </c>
      <c r="L330" s="112" t="s">
        <v>347</v>
      </c>
      <c r="M330" s="113" t="s">
        <v>354</v>
      </c>
      <c r="N330" s="104" t="s">
        <v>354</v>
      </c>
      <c r="O330" s="95" t="s">
        <v>678</v>
      </c>
      <c r="P330" s="129">
        <v>23442304</v>
      </c>
      <c r="Q330" s="91">
        <v>151.87</v>
      </c>
      <c r="R330" s="10">
        <v>78.627482245254299</v>
      </c>
      <c r="S330" s="92">
        <f t="shared" si="43"/>
        <v>45279113.699394606</v>
      </c>
      <c r="T330" s="12">
        <v>0.01</v>
      </c>
      <c r="U330" s="11">
        <f t="shared" si="44"/>
        <v>452791.13699394604</v>
      </c>
      <c r="V330" s="10">
        <v>5</v>
      </c>
      <c r="W330" s="14">
        <v>46022</v>
      </c>
      <c r="X330" s="103">
        <v>46986</v>
      </c>
      <c r="Y330" s="13">
        <f t="shared" si="45"/>
        <v>1825</v>
      </c>
      <c r="Z330" s="130">
        <f t="shared" si="46"/>
        <v>964</v>
      </c>
      <c r="AA330" s="93">
        <v>5.0999999999999997E-2</v>
      </c>
      <c r="AB330" s="93">
        <v>0.12039999999999999</v>
      </c>
      <c r="AC330" s="155">
        <f t="shared" si="47"/>
        <v>516360.20177602913</v>
      </c>
      <c r="AD330" s="11">
        <f t="shared" si="48"/>
        <v>382431.51146446663</v>
      </c>
      <c r="AE330" s="11" t="s">
        <v>45</v>
      </c>
      <c r="AF330" s="16">
        <v>0</v>
      </c>
      <c r="AG330" s="11" t="s">
        <v>46</v>
      </c>
      <c r="AH330" s="11" t="s">
        <v>47</v>
      </c>
      <c r="AI330" s="15" t="s">
        <v>430</v>
      </c>
      <c r="AJ330" s="10" t="s">
        <v>414</v>
      </c>
      <c r="AK330" s="10"/>
    </row>
    <row r="331" spans="1:37" ht="39.75" customHeight="1" x14ac:dyDescent="0.25">
      <c r="A331" s="10">
        <v>330</v>
      </c>
      <c r="B331" s="10" t="s">
        <v>37</v>
      </c>
      <c r="C331" s="10" t="s">
        <v>38</v>
      </c>
      <c r="D331" s="10" t="s">
        <v>39</v>
      </c>
      <c r="E331" s="85" t="s">
        <v>40</v>
      </c>
      <c r="F331" s="104" t="s">
        <v>941</v>
      </c>
      <c r="G331" s="111">
        <v>43503</v>
      </c>
      <c r="H331" s="95" t="s">
        <v>706</v>
      </c>
      <c r="I331" s="104" t="s">
        <v>129</v>
      </c>
      <c r="J331" s="10" t="s">
        <v>112</v>
      </c>
      <c r="K331" s="96" t="s">
        <v>1039</v>
      </c>
      <c r="L331" s="112" t="s">
        <v>379</v>
      </c>
      <c r="M331" s="113" t="s">
        <v>354</v>
      </c>
      <c r="N331" s="104" t="s">
        <v>354</v>
      </c>
      <c r="O331" s="96" t="s">
        <v>678</v>
      </c>
      <c r="P331" s="129">
        <v>115022273</v>
      </c>
      <c r="Q331" s="91">
        <v>151.87</v>
      </c>
      <c r="R331" s="10">
        <v>78.627482245254299</v>
      </c>
      <c r="S331" s="92">
        <f t="shared" si="43"/>
        <v>222167009.57080868</v>
      </c>
      <c r="T331" s="12">
        <v>0.01</v>
      </c>
      <c r="U331" s="11">
        <f t="shared" si="44"/>
        <v>2221670.0957080866</v>
      </c>
      <c r="V331" s="10">
        <v>5</v>
      </c>
      <c r="W331" s="14">
        <v>46022</v>
      </c>
      <c r="X331" s="103">
        <v>46987</v>
      </c>
      <c r="Y331" s="13">
        <f t="shared" si="45"/>
        <v>1825</v>
      </c>
      <c r="Z331" s="130">
        <f t="shared" si="46"/>
        <v>965</v>
      </c>
      <c r="AA331" s="93">
        <v>5.0999999999999997E-2</v>
      </c>
      <c r="AB331" s="93">
        <v>0.12039999999999999</v>
      </c>
      <c r="AC331" s="155">
        <f t="shared" si="47"/>
        <v>2533924.0842826162</v>
      </c>
      <c r="AD331" s="11">
        <f t="shared" si="48"/>
        <v>1876114.0624039185</v>
      </c>
      <c r="AE331" s="11" t="s">
        <v>45</v>
      </c>
      <c r="AF331" s="16">
        <v>0</v>
      </c>
      <c r="AG331" s="11" t="s">
        <v>46</v>
      </c>
      <c r="AH331" s="11" t="s">
        <v>47</v>
      </c>
      <c r="AI331" s="15" t="s">
        <v>430</v>
      </c>
      <c r="AJ331" s="10" t="s">
        <v>414</v>
      </c>
      <c r="AK331" s="10"/>
    </row>
    <row r="332" spans="1:37" ht="39.75" customHeight="1" x14ac:dyDescent="0.25">
      <c r="A332" s="10">
        <v>331</v>
      </c>
      <c r="B332" s="10" t="s">
        <v>37</v>
      </c>
      <c r="C332" s="10" t="s">
        <v>38</v>
      </c>
      <c r="D332" s="10" t="s">
        <v>39</v>
      </c>
      <c r="E332" s="85" t="s">
        <v>40</v>
      </c>
      <c r="F332" s="85" t="s">
        <v>427</v>
      </c>
      <c r="G332" s="111">
        <v>43514</v>
      </c>
      <c r="H332" s="88" t="s">
        <v>709</v>
      </c>
      <c r="I332" s="96" t="s">
        <v>129</v>
      </c>
      <c r="J332" s="10" t="s">
        <v>112</v>
      </c>
      <c r="K332" s="96" t="s">
        <v>1040</v>
      </c>
      <c r="L332" s="112" t="s">
        <v>360</v>
      </c>
      <c r="M332" s="113" t="s">
        <v>354</v>
      </c>
      <c r="N332" s="113" t="s">
        <v>354</v>
      </c>
      <c r="O332" s="88" t="s">
        <v>676</v>
      </c>
      <c r="P332" s="162">
        <v>60131270</v>
      </c>
      <c r="Q332" s="91">
        <v>151.87</v>
      </c>
      <c r="R332" s="10">
        <v>78.627482245254299</v>
      </c>
      <c r="S332" s="92">
        <f t="shared" si="43"/>
        <v>116144326.56529817</v>
      </c>
      <c r="T332" s="12">
        <v>0.01</v>
      </c>
      <c r="U332" s="11">
        <f t="shared" si="44"/>
        <v>1161443.2656529818</v>
      </c>
      <c r="V332" s="10">
        <v>5</v>
      </c>
      <c r="W332" s="14">
        <v>46022</v>
      </c>
      <c r="X332" s="103">
        <v>46979</v>
      </c>
      <c r="Y332" s="13">
        <f t="shared" si="45"/>
        <v>1825</v>
      </c>
      <c r="Z332" s="130">
        <f t="shared" si="46"/>
        <v>957</v>
      </c>
      <c r="AA332" s="93">
        <v>5.0999999999999997E-2</v>
      </c>
      <c r="AB332" s="93">
        <v>0.12039999999999999</v>
      </c>
      <c r="AC332" s="155">
        <f t="shared" si="47"/>
        <v>1323239.7727451215</v>
      </c>
      <c r="AD332" s="11">
        <f t="shared" si="48"/>
        <v>982169.25563793653</v>
      </c>
      <c r="AE332" s="11" t="s">
        <v>45</v>
      </c>
      <c r="AF332" s="16">
        <v>0</v>
      </c>
      <c r="AG332" s="11" t="s">
        <v>46</v>
      </c>
      <c r="AH332" s="11" t="s">
        <v>47</v>
      </c>
      <c r="AI332" s="15" t="s">
        <v>430</v>
      </c>
      <c r="AJ332" s="10" t="s">
        <v>414</v>
      </c>
      <c r="AK332" s="10"/>
    </row>
    <row r="333" spans="1:37" ht="39.75" customHeight="1" x14ac:dyDescent="0.25">
      <c r="A333" s="10">
        <v>332</v>
      </c>
      <c r="B333" s="10" t="s">
        <v>37</v>
      </c>
      <c r="C333" s="10" t="s">
        <v>38</v>
      </c>
      <c r="D333" s="10" t="s">
        <v>39</v>
      </c>
      <c r="E333" s="85" t="s">
        <v>774</v>
      </c>
      <c r="F333" s="161" t="s">
        <v>1272</v>
      </c>
      <c r="G333" s="111">
        <v>43517</v>
      </c>
      <c r="H333" s="88" t="s">
        <v>709</v>
      </c>
      <c r="I333" s="96" t="s">
        <v>42</v>
      </c>
      <c r="J333" s="98" t="s">
        <v>65</v>
      </c>
      <c r="K333" s="96" t="s">
        <v>1040</v>
      </c>
      <c r="L333" s="112" t="s">
        <v>316</v>
      </c>
      <c r="M333" s="113" t="s">
        <v>354</v>
      </c>
      <c r="N333" s="113" t="s">
        <v>354</v>
      </c>
      <c r="O333" s="88" t="s">
        <v>551</v>
      </c>
      <c r="P333" s="162">
        <v>3211023727</v>
      </c>
      <c r="Q333" s="91">
        <v>151.87</v>
      </c>
      <c r="R333" s="10">
        <v>78.627482245254299</v>
      </c>
      <c r="S333" s="92">
        <f t="shared" si="43"/>
        <v>6202133904.0005121</v>
      </c>
      <c r="T333" s="12">
        <v>0.01</v>
      </c>
      <c r="U333" s="11">
        <f t="shared" si="44"/>
        <v>62021339.040005125</v>
      </c>
      <c r="V333" s="10">
        <v>5</v>
      </c>
      <c r="W333" s="14">
        <v>46022</v>
      </c>
      <c r="X333" s="150">
        <v>47002</v>
      </c>
      <c r="Y333" s="13">
        <f t="shared" si="45"/>
        <v>1825</v>
      </c>
      <c r="Z333" s="130">
        <f t="shared" si="46"/>
        <v>980</v>
      </c>
      <c r="AA333" s="93">
        <v>5.0999999999999997E-2</v>
      </c>
      <c r="AB333" s="93">
        <v>0.12039999999999999</v>
      </c>
      <c r="AC333" s="155">
        <f t="shared" si="47"/>
        <v>70883140.573987141</v>
      </c>
      <c r="AD333" s="11">
        <f t="shared" si="48"/>
        <v>52237160.203318886</v>
      </c>
      <c r="AE333" s="11" t="s">
        <v>45</v>
      </c>
      <c r="AF333" s="16">
        <v>0</v>
      </c>
      <c r="AG333" s="11" t="s">
        <v>46</v>
      </c>
      <c r="AH333" s="11" t="s">
        <v>47</v>
      </c>
      <c r="AI333" s="15" t="s">
        <v>430</v>
      </c>
      <c r="AJ333" s="10" t="s">
        <v>414</v>
      </c>
      <c r="AK333" s="10"/>
    </row>
    <row r="334" spans="1:37" ht="39.75" customHeight="1" x14ac:dyDescent="0.25">
      <c r="A334" s="10">
        <v>333</v>
      </c>
      <c r="B334" s="10" t="s">
        <v>37</v>
      </c>
      <c r="C334" s="10" t="s">
        <v>38</v>
      </c>
      <c r="D334" s="10" t="s">
        <v>39</v>
      </c>
      <c r="E334" s="85" t="s">
        <v>40</v>
      </c>
      <c r="F334" s="109" t="s">
        <v>1273</v>
      </c>
      <c r="G334" s="111">
        <v>43530</v>
      </c>
      <c r="H334" s="107" t="s">
        <v>91</v>
      </c>
      <c r="I334" s="96" t="s">
        <v>42</v>
      </c>
      <c r="J334" s="98" t="s">
        <v>65</v>
      </c>
      <c r="K334" s="96" t="s">
        <v>1017</v>
      </c>
      <c r="L334" s="112" t="s">
        <v>154</v>
      </c>
      <c r="M334" s="113" t="s">
        <v>354</v>
      </c>
      <c r="N334" s="113" t="s">
        <v>354</v>
      </c>
      <c r="O334" s="112" t="s">
        <v>676</v>
      </c>
      <c r="P334" s="129">
        <v>4296921530.3999996</v>
      </c>
      <c r="Q334" s="91">
        <v>151.87</v>
      </c>
      <c r="R334" s="10">
        <v>78.627482245254299</v>
      </c>
      <c r="S334" s="92">
        <f t="shared" si="43"/>
        <v>8299559571.1222868</v>
      </c>
      <c r="T334" s="12">
        <v>0.01</v>
      </c>
      <c r="U334" s="11">
        <f t="shared" si="44"/>
        <v>82995595.711222872</v>
      </c>
      <c r="V334" s="10">
        <v>5</v>
      </c>
      <c r="W334" s="14">
        <v>46022</v>
      </c>
      <c r="X334" s="150">
        <v>47006</v>
      </c>
      <c r="Y334" s="13">
        <f t="shared" si="45"/>
        <v>1825</v>
      </c>
      <c r="Z334" s="130">
        <f t="shared" si="46"/>
        <v>984</v>
      </c>
      <c r="AA334" s="93">
        <v>5.0999999999999997E-2</v>
      </c>
      <c r="AB334" s="93">
        <v>0.12039999999999999</v>
      </c>
      <c r="AC334" s="155">
        <f t="shared" si="47"/>
        <v>94905985.115384594</v>
      </c>
      <c r="AD334" s="11">
        <f t="shared" si="48"/>
        <v>69853654.885594442</v>
      </c>
      <c r="AE334" s="11" t="s">
        <v>45</v>
      </c>
      <c r="AF334" s="16">
        <v>0</v>
      </c>
      <c r="AG334" s="11" t="s">
        <v>46</v>
      </c>
      <c r="AH334" s="11" t="s">
        <v>47</v>
      </c>
      <c r="AI334" s="15" t="s">
        <v>417</v>
      </c>
      <c r="AJ334" s="10" t="s">
        <v>414</v>
      </c>
      <c r="AK334" s="10"/>
    </row>
    <row r="335" spans="1:37" ht="39.75" customHeight="1" x14ac:dyDescent="0.25">
      <c r="A335" s="10">
        <v>334</v>
      </c>
      <c r="B335" s="10" t="s">
        <v>37</v>
      </c>
      <c r="C335" s="10" t="s">
        <v>38</v>
      </c>
      <c r="D335" s="10" t="s">
        <v>39</v>
      </c>
      <c r="E335" s="112" t="s">
        <v>40</v>
      </c>
      <c r="F335" s="161" t="s">
        <v>1274</v>
      </c>
      <c r="G335" s="111">
        <v>43530</v>
      </c>
      <c r="H335" s="88" t="s">
        <v>709</v>
      </c>
      <c r="I335" s="112" t="s">
        <v>214</v>
      </c>
      <c r="J335" s="98" t="s">
        <v>82</v>
      </c>
      <c r="K335" s="85" t="s">
        <v>1021</v>
      </c>
      <c r="L335" s="112" t="s">
        <v>429</v>
      </c>
      <c r="M335" s="113" t="s">
        <v>354</v>
      </c>
      <c r="N335" s="112" t="s">
        <v>354</v>
      </c>
      <c r="O335" s="88" t="s">
        <v>683</v>
      </c>
      <c r="P335" s="162">
        <v>2824403647</v>
      </c>
      <c r="Q335" s="91">
        <v>151.87</v>
      </c>
      <c r="R335" s="10">
        <v>78.627482245254299</v>
      </c>
      <c r="S335" s="11">
        <v>918848484</v>
      </c>
      <c r="T335" s="12">
        <v>0.01</v>
      </c>
      <c r="U335" s="11">
        <f t="shared" si="44"/>
        <v>9188484.8399999999</v>
      </c>
      <c r="V335" s="10">
        <v>5</v>
      </c>
      <c r="W335" s="14">
        <v>46022</v>
      </c>
      <c r="X335" s="150">
        <v>47007</v>
      </c>
      <c r="Y335" s="13">
        <f t="shared" si="45"/>
        <v>1825</v>
      </c>
      <c r="Z335" s="130">
        <f t="shared" si="46"/>
        <v>985</v>
      </c>
      <c r="AA335" s="93">
        <v>5.0999999999999997E-2</v>
      </c>
      <c r="AB335" s="93">
        <v>0.12039999999999999</v>
      </c>
      <c r="AC335" s="155">
        <f t="shared" si="47"/>
        <v>10508522.141877238</v>
      </c>
      <c r="AD335" s="11">
        <f t="shared" si="48"/>
        <v>7732179.1464462737</v>
      </c>
      <c r="AE335" s="11" t="s">
        <v>45</v>
      </c>
      <c r="AF335" s="16">
        <v>0</v>
      </c>
      <c r="AG335" s="11" t="s">
        <v>46</v>
      </c>
      <c r="AH335" s="11" t="s">
        <v>47</v>
      </c>
      <c r="AI335" s="15" t="s">
        <v>430</v>
      </c>
      <c r="AJ335" s="10" t="s">
        <v>414</v>
      </c>
      <c r="AK335" s="10"/>
    </row>
    <row r="336" spans="1:37" ht="39.75" customHeight="1" x14ac:dyDescent="0.25">
      <c r="A336" s="10">
        <v>335</v>
      </c>
      <c r="B336" s="10" t="s">
        <v>37</v>
      </c>
      <c r="C336" s="10" t="s">
        <v>38</v>
      </c>
      <c r="D336" s="10" t="s">
        <v>39</v>
      </c>
      <c r="E336" s="85" t="s">
        <v>40</v>
      </c>
      <c r="F336" s="109" t="s">
        <v>1275</v>
      </c>
      <c r="G336" s="111">
        <v>43537</v>
      </c>
      <c r="H336" s="107" t="s">
        <v>91</v>
      </c>
      <c r="I336" s="88" t="s">
        <v>151</v>
      </c>
      <c r="J336" s="10" t="s">
        <v>59</v>
      </c>
      <c r="K336" s="96" t="s">
        <v>1017</v>
      </c>
      <c r="L336" s="112" t="s">
        <v>358</v>
      </c>
      <c r="M336" s="113" t="s">
        <v>354</v>
      </c>
      <c r="N336" s="113" t="s">
        <v>354</v>
      </c>
      <c r="O336" s="112" t="s">
        <v>675</v>
      </c>
      <c r="P336" s="129">
        <v>42245642</v>
      </c>
      <c r="Q336" s="91">
        <v>151.87</v>
      </c>
      <c r="R336" s="10">
        <v>78.627482245254299</v>
      </c>
      <c r="S336" s="92">
        <f t="shared" ref="S336:S367" si="49">P336*Q336/R336</f>
        <v>81598004.505952999</v>
      </c>
      <c r="T336" s="12">
        <v>0.01</v>
      </c>
      <c r="U336" s="11">
        <f t="shared" si="44"/>
        <v>815980.04505953006</v>
      </c>
      <c r="V336" s="10">
        <v>5</v>
      </c>
      <c r="W336" s="14">
        <v>46022</v>
      </c>
      <c r="X336" s="150">
        <v>47008</v>
      </c>
      <c r="Y336" s="13">
        <f t="shared" si="45"/>
        <v>1825</v>
      </c>
      <c r="Z336" s="130">
        <f t="shared" si="46"/>
        <v>986</v>
      </c>
      <c r="AA336" s="93">
        <v>5.0999999999999997E-2</v>
      </c>
      <c r="AB336" s="93">
        <v>0.12039999999999999</v>
      </c>
      <c r="AC336" s="155">
        <f t="shared" si="47"/>
        <v>933332.66185055044</v>
      </c>
      <c r="AD336" s="11">
        <f t="shared" si="48"/>
        <v>686533.06608728657</v>
      </c>
      <c r="AE336" s="11" t="s">
        <v>45</v>
      </c>
      <c r="AF336" s="16">
        <v>0</v>
      </c>
      <c r="AG336" s="11" t="s">
        <v>46</v>
      </c>
      <c r="AH336" s="11" t="s">
        <v>47</v>
      </c>
      <c r="AI336" s="15" t="s">
        <v>430</v>
      </c>
      <c r="AJ336" s="10" t="s">
        <v>414</v>
      </c>
      <c r="AK336" s="10"/>
    </row>
    <row r="337" spans="1:37" ht="39.75" customHeight="1" x14ac:dyDescent="0.25">
      <c r="A337" s="10">
        <v>336</v>
      </c>
      <c r="B337" s="10" t="s">
        <v>37</v>
      </c>
      <c r="C337" s="10" t="s">
        <v>38</v>
      </c>
      <c r="D337" s="10" t="s">
        <v>39</v>
      </c>
      <c r="E337" s="85" t="s">
        <v>628</v>
      </c>
      <c r="F337" s="104" t="s">
        <v>1276</v>
      </c>
      <c r="G337" s="108">
        <v>43544</v>
      </c>
      <c r="H337" s="96" t="s">
        <v>706</v>
      </c>
      <c r="I337" s="95" t="s">
        <v>42</v>
      </c>
      <c r="J337" s="98" t="s">
        <v>65</v>
      </c>
      <c r="K337" s="96" t="s">
        <v>1017</v>
      </c>
      <c r="L337" s="96" t="s">
        <v>719</v>
      </c>
      <c r="M337" s="104" t="s">
        <v>354</v>
      </c>
      <c r="N337" s="104" t="s">
        <v>354</v>
      </c>
      <c r="O337" s="96" t="s">
        <v>549</v>
      </c>
      <c r="P337" s="129">
        <v>10287419979.809999</v>
      </c>
      <c r="Q337" s="91">
        <v>151.87</v>
      </c>
      <c r="R337" s="10">
        <v>78.627482245254299</v>
      </c>
      <c r="S337" s="92">
        <f t="shared" si="49"/>
        <v>19870284889.20034</v>
      </c>
      <c r="T337" s="12">
        <v>0.01</v>
      </c>
      <c r="U337" s="11">
        <f t="shared" si="44"/>
        <v>198702848.89200342</v>
      </c>
      <c r="V337" s="10">
        <v>5</v>
      </c>
      <c r="W337" s="14">
        <v>46022</v>
      </c>
      <c r="X337" s="150">
        <v>47015</v>
      </c>
      <c r="Y337" s="13">
        <f t="shared" si="45"/>
        <v>1825</v>
      </c>
      <c r="Z337" s="130">
        <f t="shared" si="46"/>
        <v>993</v>
      </c>
      <c r="AA337" s="93">
        <v>5.0999999999999997E-2</v>
      </c>
      <c r="AB337" s="93">
        <v>0.12039999999999999</v>
      </c>
      <c r="AC337" s="155">
        <f t="shared" si="47"/>
        <v>227496813.79686379</v>
      </c>
      <c r="AD337" s="11">
        <f t="shared" si="48"/>
        <v>166975761.34842664</v>
      </c>
      <c r="AE337" s="11" t="s">
        <v>45</v>
      </c>
      <c r="AF337" s="16">
        <v>0</v>
      </c>
      <c r="AG337" s="11" t="s">
        <v>46</v>
      </c>
      <c r="AH337" s="11" t="s">
        <v>47</v>
      </c>
      <c r="AI337" s="15" t="s">
        <v>430</v>
      </c>
      <c r="AJ337" s="10" t="s">
        <v>414</v>
      </c>
      <c r="AK337" s="10"/>
    </row>
    <row r="338" spans="1:37" ht="39.75" customHeight="1" x14ac:dyDescent="0.25">
      <c r="A338" s="10">
        <v>337</v>
      </c>
      <c r="B338" s="10" t="s">
        <v>37</v>
      </c>
      <c r="C338" s="10" t="s">
        <v>38</v>
      </c>
      <c r="D338" s="10" t="s">
        <v>39</v>
      </c>
      <c r="E338" s="85" t="s">
        <v>628</v>
      </c>
      <c r="F338" s="104" t="s">
        <v>1277</v>
      </c>
      <c r="G338" s="111">
        <v>43563</v>
      </c>
      <c r="H338" s="96" t="s">
        <v>706</v>
      </c>
      <c r="I338" s="85" t="s">
        <v>647</v>
      </c>
      <c r="J338" s="10" t="s">
        <v>269</v>
      </c>
      <c r="K338" s="96" t="s">
        <v>1017</v>
      </c>
      <c r="L338" s="96" t="s">
        <v>742</v>
      </c>
      <c r="M338" s="113" t="s">
        <v>78</v>
      </c>
      <c r="N338" s="96" t="s">
        <v>79</v>
      </c>
      <c r="O338" s="96" t="s">
        <v>549</v>
      </c>
      <c r="P338" s="129">
        <v>201900352</v>
      </c>
      <c r="Q338" s="91">
        <v>151.87</v>
      </c>
      <c r="R338" s="10">
        <v>78.627482245254299</v>
      </c>
      <c r="S338" s="92">
        <f t="shared" si="49"/>
        <v>389973144.02866685</v>
      </c>
      <c r="T338" s="12">
        <v>0.01</v>
      </c>
      <c r="U338" s="11">
        <f t="shared" si="44"/>
        <v>3899731.4402866685</v>
      </c>
      <c r="V338" s="10">
        <v>5</v>
      </c>
      <c r="W338" s="14">
        <v>46022</v>
      </c>
      <c r="X338" s="131">
        <v>47023</v>
      </c>
      <c r="Y338" s="13">
        <f t="shared" si="45"/>
        <v>1825</v>
      </c>
      <c r="Z338" s="130">
        <f t="shared" si="46"/>
        <v>1001</v>
      </c>
      <c r="AA338" s="93">
        <v>5.0999999999999997E-2</v>
      </c>
      <c r="AB338" s="93">
        <v>0.12039999999999999</v>
      </c>
      <c r="AC338" s="155">
        <f t="shared" si="47"/>
        <v>4469710.6403371003</v>
      </c>
      <c r="AD338" s="11">
        <f t="shared" si="48"/>
        <v>3272467.7283791858</v>
      </c>
      <c r="AE338" s="11" t="s">
        <v>45</v>
      </c>
      <c r="AF338" s="16">
        <v>0</v>
      </c>
      <c r="AG338" s="11" t="s">
        <v>46</v>
      </c>
      <c r="AH338" s="11" t="s">
        <v>47</v>
      </c>
      <c r="AI338" s="15" t="s">
        <v>430</v>
      </c>
      <c r="AJ338" s="10" t="s">
        <v>414</v>
      </c>
      <c r="AK338" s="10"/>
    </row>
    <row r="339" spans="1:37" ht="39.75" customHeight="1" x14ac:dyDescent="0.25">
      <c r="A339" s="10">
        <v>338</v>
      </c>
      <c r="B339" s="10" t="s">
        <v>37</v>
      </c>
      <c r="C339" s="10" t="s">
        <v>38</v>
      </c>
      <c r="D339" s="10" t="s">
        <v>39</v>
      </c>
      <c r="E339" s="85" t="s">
        <v>628</v>
      </c>
      <c r="F339" s="104" t="s">
        <v>1278</v>
      </c>
      <c r="G339" s="111">
        <v>43563</v>
      </c>
      <c r="H339" s="96" t="s">
        <v>706</v>
      </c>
      <c r="I339" s="85" t="s">
        <v>647</v>
      </c>
      <c r="J339" s="10" t="s">
        <v>269</v>
      </c>
      <c r="K339" s="96" t="s">
        <v>1017</v>
      </c>
      <c r="L339" s="96" t="s">
        <v>801</v>
      </c>
      <c r="M339" s="113" t="s">
        <v>78</v>
      </c>
      <c r="N339" s="96" t="s">
        <v>79</v>
      </c>
      <c r="O339" s="96" t="s">
        <v>547</v>
      </c>
      <c r="P339" s="129">
        <v>198698131.31999999</v>
      </c>
      <c r="Q339" s="91">
        <v>151.87</v>
      </c>
      <c r="R339" s="10">
        <v>78.627482245254299</v>
      </c>
      <c r="S339" s="92">
        <f t="shared" si="49"/>
        <v>383788013.32392585</v>
      </c>
      <c r="T339" s="12">
        <v>0.01</v>
      </c>
      <c r="U339" s="11">
        <f t="shared" si="44"/>
        <v>3837880.1332392585</v>
      </c>
      <c r="V339" s="10">
        <v>5</v>
      </c>
      <c r="W339" s="14">
        <v>46022</v>
      </c>
      <c r="X339" s="131">
        <v>47028</v>
      </c>
      <c r="Y339" s="13">
        <f t="shared" si="45"/>
        <v>1825</v>
      </c>
      <c r="Z339" s="130">
        <f t="shared" si="46"/>
        <v>1006</v>
      </c>
      <c r="AA339" s="93">
        <v>5.0999999999999997E-2</v>
      </c>
      <c r="AB339" s="93">
        <v>0.12039999999999999</v>
      </c>
      <c r="AC339" s="155">
        <f t="shared" si="47"/>
        <v>4401817.6045720093</v>
      </c>
      <c r="AD339" s="11">
        <f t="shared" si="48"/>
        <v>3217745.2868307871</v>
      </c>
      <c r="AE339" s="11" t="s">
        <v>45</v>
      </c>
      <c r="AF339" s="16">
        <v>0</v>
      </c>
      <c r="AG339" s="11" t="s">
        <v>46</v>
      </c>
      <c r="AH339" s="11" t="s">
        <v>47</v>
      </c>
      <c r="AI339" s="15" t="s">
        <v>430</v>
      </c>
      <c r="AJ339" s="10" t="s">
        <v>414</v>
      </c>
      <c r="AK339" s="10"/>
    </row>
    <row r="340" spans="1:37" ht="39.75" customHeight="1" x14ac:dyDescent="0.25">
      <c r="A340" s="10">
        <v>339</v>
      </c>
      <c r="B340" s="10" t="s">
        <v>37</v>
      </c>
      <c r="C340" s="10" t="s">
        <v>38</v>
      </c>
      <c r="D340" s="10" t="s">
        <v>39</v>
      </c>
      <c r="E340" s="85" t="s">
        <v>628</v>
      </c>
      <c r="F340" s="104" t="s">
        <v>1279</v>
      </c>
      <c r="G340" s="111">
        <v>43563</v>
      </c>
      <c r="H340" s="96" t="s">
        <v>706</v>
      </c>
      <c r="I340" s="85" t="s">
        <v>647</v>
      </c>
      <c r="J340" s="10" t="s">
        <v>269</v>
      </c>
      <c r="K340" s="96" t="s">
        <v>1017</v>
      </c>
      <c r="L340" s="96" t="s">
        <v>802</v>
      </c>
      <c r="M340" s="113" t="s">
        <v>78</v>
      </c>
      <c r="N340" s="96" t="s">
        <v>79</v>
      </c>
      <c r="O340" s="96" t="s">
        <v>549</v>
      </c>
      <c r="P340" s="129">
        <v>118741328.25</v>
      </c>
      <c r="Q340" s="91">
        <v>151.87</v>
      </c>
      <c r="R340" s="10">
        <v>78.627482245254299</v>
      </c>
      <c r="S340" s="92">
        <f t="shared" si="49"/>
        <v>229350412.93931204</v>
      </c>
      <c r="T340" s="12">
        <v>0.01</v>
      </c>
      <c r="U340" s="11">
        <f t="shared" si="44"/>
        <v>2293504.1293931203</v>
      </c>
      <c r="V340" s="10">
        <v>5</v>
      </c>
      <c r="W340" s="14">
        <v>46022</v>
      </c>
      <c r="X340" s="131">
        <v>47031</v>
      </c>
      <c r="Y340" s="13">
        <f t="shared" si="45"/>
        <v>1825</v>
      </c>
      <c r="Z340" s="130">
        <f t="shared" si="46"/>
        <v>1009</v>
      </c>
      <c r="AA340" s="93">
        <v>5.0999999999999997E-2</v>
      </c>
      <c r="AB340" s="93">
        <v>0.12039999999999999</v>
      </c>
      <c r="AC340" s="155">
        <f t="shared" si="47"/>
        <v>2631586.92218098</v>
      </c>
      <c r="AD340" s="11">
        <f t="shared" si="48"/>
        <v>1921903.3024359725</v>
      </c>
      <c r="AE340" s="10" t="s">
        <v>45</v>
      </c>
      <c r="AF340" s="16">
        <v>0</v>
      </c>
      <c r="AG340" s="11" t="s">
        <v>46</v>
      </c>
      <c r="AH340" s="11" t="s">
        <v>47</v>
      </c>
      <c r="AI340" s="15" t="s">
        <v>430</v>
      </c>
      <c r="AJ340" s="10" t="s">
        <v>414</v>
      </c>
      <c r="AK340" s="10"/>
    </row>
    <row r="341" spans="1:37" ht="39.75" customHeight="1" x14ac:dyDescent="0.25">
      <c r="A341" s="10">
        <v>340</v>
      </c>
      <c r="B341" s="10" t="s">
        <v>37</v>
      </c>
      <c r="C341" s="10" t="s">
        <v>38</v>
      </c>
      <c r="D341" s="10" t="s">
        <v>39</v>
      </c>
      <c r="E341" s="85" t="s">
        <v>40</v>
      </c>
      <c r="F341" s="109" t="s">
        <v>1280</v>
      </c>
      <c r="G341" s="111">
        <v>43559</v>
      </c>
      <c r="H341" s="112" t="s">
        <v>91</v>
      </c>
      <c r="I341" s="96" t="s">
        <v>282</v>
      </c>
      <c r="J341" s="98" t="s">
        <v>283</v>
      </c>
      <c r="K341" s="96" t="s">
        <v>1017</v>
      </c>
      <c r="L341" s="112" t="s">
        <v>217</v>
      </c>
      <c r="M341" s="104" t="s">
        <v>354</v>
      </c>
      <c r="N341" s="113" t="s">
        <v>354</v>
      </c>
      <c r="O341" s="112" t="s">
        <v>676</v>
      </c>
      <c r="P341" s="129">
        <v>127658350</v>
      </c>
      <c r="Q341" s="91">
        <v>151.87</v>
      </c>
      <c r="R341" s="10">
        <v>78.627482245254299</v>
      </c>
      <c r="S341" s="92">
        <f t="shared" si="49"/>
        <v>246573755.9041599</v>
      </c>
      <c r="T341" s="12">
        <v>0.01</v>
      </c>
      <c r="U341" s="11">
        <f t="shared" si="44"/>
        <v>2465737.5590415993</v>
      </c>
      <c r="V341" s="10">
        <v>6</v>
      </c>
      <c r="W341" s="14">
        <v>46022</v>
      </c>
      <c r="X341" s="131">
        <v>46777</v>
      </c>
      <c r="Y341" s="13">
        <f t="shared" si="45"/>
        <v>2190</v>
      </c>
      <c r="Z341" s="130">
        <f t="shared" si="46"/>
        <v>755</v>
      </c>
      <c r="AA341" s="93">
        <v>5.0999999999999997E-2</v>
      </c>
      <c r="AB341" s="93">
        <v>0.12039999999999999</v>
      </c>
      <c r="AC341" s="155">
        <f t="shared" si="47"/>
        <v>2732951.4753917474</v>
      </c>
      <c r="AD341" s="11">
        <f t="shared" si="48"/>
        <v>2160249.9373064144</v>
      </c>
      <c r="AE341" s="10" t="s">
        <v>45</v>
      </c>
      <c r="AF341" s="16">
        <v>0</v>
      </c>
      <c r="AG341" s="11" t="s">
        <v>46</v>
      </c>
      <c r="AH341" s="11" t="s">
        <v>47</v>
      </c>
      <c r="AI341" s="15" t="s">
        <v>430</v>
      </c>
      <c r="AJ341" s="10" t="s">
        <v>414</v>
      </c>
      <c r="AK341" s="10"/>
    </row>
    <row r="342" spans="1:37" ht="39.75" customHeight="1" thickBot="1" x14ac:dyDescent="0.3">
      <c r="A342" s="10">
        <v>341</v>
      </c>
      <c r="B342" s="10" t="s">
        <v>37</v>
      </c>
      <c r="C342" s="10" t="s">
        <v>38</v>
      </c>
      <c r="D342" s="10" t="s">
        <v>39</v>
      </c>
      <c r="E342" s="85" t="s">
        <v>40</v>
      </c>
      <c r="F342" s="104" t="s">
        <v>1281</v>
      </c>
      <c r="G342" s="163" t="s">
        <v>637</v>
      </c>
      <c r="H342" s="164" t="s">
        <v>706</v>
      </c>
      <c r="I342" s="96" t="s">
        <v>130</v>
      </c>
      <c r="J342" s="98" t="s">
        <v>131</v>
      </c>
      <c r="K342" s="96" t="s">
        <v>977</v>
      </c>
      <c r="L342" s="96" t="s">
        <v>782</v>
      </c>
      <c r="M342" s="104" t="s">
        <v>354</v>
      </c>
      <c r="N342" s="165" t="s">
        <v>354</v>
      </c>
      <c r="O342" s="96" t="s">
        <v>547</v>
      </c>
      <c r="P342" s="129">
        <v>217741984</v>
      </c>
      <c r="Q342" s="91">
        <v>151.87</v>
      </c>
      <c r="R342" s="10">
        <v>78.627482245254299</v>
      </c>
      <c r="S342" s="92">
        <f t="shared" si="49"/>
        <v>420571461.34901083</v>
      </c>
      <c r="T342" s="12">
        <v>0.01</v>
      </c>
      <c r="U342" s="11">
        <f t="shared" si="44"/>
        <v>4205714.6134901084</v>
      </c>
      <c r="V342" s="10">
        <v>5</v>
      </c>
      <c r="W342" s="14">
        <v>46022</v>
      </c>
      <c r="X342" s="131">
        <v>47038</v>
      </c>
      <c r="Y342" s="13">
        <f t="shared" si="45"/>
        <v>1825</v>
      </c>
      <c r="Z342" s="130">
        <f t="shared" si="46"/>
        <v>1016</v>
      </c>
      <c r="AA342" s="93">
        <v>5.0999999999999997E-2</v>
      </c>
      <c r="AB342" s="93">
        <v>0.12039999999999999</v>
      </c>
      <c r="AC342" s="155">
        <f t="shared" si="47"/>
        <v>4830279.8300949885</v>
      </c>
      <c r="AD342" s="11">
        <f t="shared" si="48"/>
        <v>3519972.1180817839</v>
      </c>
      <c r="AE342" s="10" t="s">
        <v>45</v>
      </c>
      <c r="AF342" s="16">
        <v>0</v>
      </c>
      <c r="AG342" s="11" t="s">
        <v>46</v>
      </c>
      <c r="AH342" s="11" t="s">
        <v>47</v>
      </c>
      <c r="AI342" s="15" t="s">
        <v>430</v>
      </c>
      <c r="AJ342" s="10" t="s">
        <v>414</v>
      </c>
      <c r="AK342" s="10"/>
    </row>
    <row r="343" spans="1:37" ht="39.75" customHeight="1" x14ac:dyDescent="0.25">
      <c r="A343" s="10">
        <v>342</v>
      </c>
      <c r="B343" s="10" t="s">
        <v>37</v>
      </c>
      <c r="C343" s="10" t="s">
        <v>38</v>
      </c>
      <c r="D343" s="10" t="s">
        <v>39</v>
      </c>
      <c r="E343" s="85" t="s">
        <v>40</v>
      </c>
      <c r="F343" s="109" t="s">
        <v>1282</v>
      </c>
      <c r="G343" s="111">
        <v>43607</v>
      </c>
      <c r="H343" s="112" t="s">
        <v>91</v>
      </c>
      <c r="I343" s="96" t="s">
        <v>42</v>
      </c>
      <c r="J343" s="98" t="s">
        <v>65</v>
      </c>
      <c r="K343" s="96" t="s">
        <v>1017</v>
      </c>
      <c r="L343" s="112" t="s">
        <v>428</v>
      </c>
      <c r="M343" s="113" t="s">
        <v>354</v>
      </c>
      <c r="N343" s="113" t="s">
        <v>354</v>
      </c>
      <c r="O343" s="112" t="s">
        <v>676</v>
      </c>
      <c r="P343" s="127">
        <v>8063288444</v>
      </c>
      <c r="Q343" s="91">
        <v>151.87</v>
      </c>
      <c r="R343" s="10">
        <v>78.627482245254299</v>
      </c>
      <c r="S343" s="92">
        <f t="shared" si="49"/>
        <v>15574346030.445242</v>
      </c>
      <c r="T343" s="12">
        <v>0.01</v>
      </c>
      <c r="U343" s="11">
        <f t="shared" si="44"/>
        <v>155743460.30445242</v>
      </c>
      <c r="V343" s="10">
        <v>5</v>
      </c>
      <c r="W343" s="14">
        <v>46022</v>
      </c>
      <c r="X343" s="131">
        <v>47009</v>
      </c>
      <c r="Y343" s="13">
        <f t="shared" si="45"/>
        <v>1825</v>
      </c>
      <c r="Z343" s="130">
        <f t="shared" si="46"/>
        <v>987</v>
      </c>
      <c r="AA343" s="93">
        <v>5.0999999999999997E-2</v>
      </c>
      <c r="AB343" s="93">
        <v>0.12039999999999999</v>
      </c>
      <c r="AC343" s="155">
        <f t="shared" si="47"/>
        <v>178166451.84168458</v>
      </c>
      <c r="AD343" s="11">
        <f t="shared" si="48"/>
        <v>131013381.96407853</v>
      </c>
      <c r="AE343" s="10" t="s">
        <v>45</v>
      </c>
      <c r="AF343" s="16">
        <v>0</v>
      </c>
      <c r="AG343" s="11" t="s">
        <v>46</v>
      </c>
      <c r="AH343" s="11" t="s">
        <v>47</v>
      </c>
      <c r="AI343" s="15" t="s">
        <v>430</v>
      </c>
      <c r="AJ343" s="10" t="s">
        <v>414</v>
      </c>
      <c r="AK343" s="10"/>
    </row>
    <row r="344" spans="1:37" ht="39.75" customHeight="1" x14ac:dyDescent="0.25">
      <c r="A344" s="10">
        <v>343</v>
      </c>
      <c r="B344" s="10" t="s">
        <v>37</v>
      </c>
      <c r="C344" s="10" t="s">
        <v>38</v>
      </c>
      <c r="D344" s="10" t="s">
        <v>39</v>
      </c>
      <c r="E344" s="85" t="s">
        <v>40</v>
      </c>
      <c r="F344" s="104" t="s">
        <v>616</v>
      </c>
      <c r="G344" s="108">
        <v>43605</v>
      </c>
      <c r="H344" s="88" t="s">
        <v>709</v>
      </c>
      <c r="I344" s="96" t="s">
        <v>42</v>
      </c>
      <c r="J344" s="98" t="s">
        <v>65</v>
      </c>
      <c r="K344" s="96" t="s">
        <v>1039</v>
      </c>
      <c r="L344" s="96" t="s">
        <v>431</v>
      </c>
      <c r="M344" s="113" t="s">
        <v>354</v>
      </c>
      <c r="N344" s="104" t="s">
        <v>354</v>
      </c>
      <c r="O344" s="88" t="s">
        <v>539</v>
      </c>
      <c r="P344" s="162">
        <v>6173412422.29</v>
      </c>
      <c r="Q344" s="91">
        <v>151.87</v>
      </c>
      <c r="R344" s="10">
        <v>78.627482245254299</v>
      </c>
      <c r="S344" s="92">
        <f t="shared" si="49"/>
        <v>11924026025.006927</v>
      </c>
      <c r="T344" s="12">
        <v>0.01</v>
      </c>
      <c r="U344" s="11">
        <f t="shared" si="44"/>
        <v>119240260.25006928</v>
      </c>
      <c r="V344" s="10">
        <v>5</v>
      </c>
      <c r="W344" s="14">
        <v>46022</v>
      </c>
      <c r="X344" s="131">
        <v>47036</v>
      </c>
      <c r="Y344" s="13">
        <f t="shared" si="45"/>
        <v>1825</v>
      </c>
      <c r="Z344" s="130">
        <f t="shared" si="46"/>
        <v>1014</v>
      </c>
      <c r="AA344" s="93">
        <v>5.0999999999999997E-2</v>
      </c>
      <c r="AB344" s="93">
        <v>0.12039999999999999</v>
      </c>
      <c r="AC344" s="155">
        <f t="shared" si="47"/>
        <v>136910588.08588383</v>
      </c>
      <c r="AD344" s="11">
        <f t="shared" si="48"/>
        <v>99833088.204795688</v>
      </c>
      <c r="AE344" s="10" t="s">
        <v>45</v>
      </c>
      <c r="AF344" s="16">
        <v>0</v>
      </c>
      <c r="AG344" s="11" t="s">
        <v>46</v>
      </c>
      <c r="AH344" s="11" t="s">
        <v>47</v>
      </c>
      <c r="AI344" s="15" t="s">
        <v>430</v>
      </c>
      <c r="AJ344" s="10" t="s">
        <v>414</v>
      </c>
      <c r="AK344" s="10"/>
    </row>
    <row r="345" spans="1:37" ht="39.75" customHeight="1" x14ac:dyDescent="0.25">
      <c r="A345" s="10">
        <v>344</v>
      </c>
      <c r="B345" s="10" t="s">
        <v>37</v>
      </c>
      <c r="C345" s="10" t="s">
        <v>38</v>
      </c>
      <c r="D345" s="10" t="s">
        <v>39</v>
      </c>
      <c r="E345" s="85" t="s">
        <v>40</v>
      </c>
      <c r="F345" s="104" t="s">
        <v>942</v>
      </c>
      <c r="G345" s="108">
        <v>43657</v>
      </c>
      <c r="H345" s="96" t="s">
        <v>706</v>
      </c>
      <c r="I345" s="96" t="s">
        <v>255</v>
      </c>
      <c r="J345" s="166" t="s">
        <v>122</v>
      </c>
      <c r="K345" s="96" t="s">
        <v>1017</v>
      </c>
      <c r="L345" s="96" t="s">
        <v>284</v>
      </c>
      <c r="M345" s="113" t="s">
        <v>354</v>
      </c>
      <c r="N345" s="104" t="s">
        <v>354</v>
      </c>
      <c r="O345" s="96" t="s">
        <v>676</v>
      </c>
      <c r="P345" s="129">
        <v>465761680</v>
      </c>
      <c r="Q345" s="91">
        <v>151.87</v>
      </c>
      <c r="R345" s="10">
        <v>78.627482245254299</v>
      </c>
      <c r="S345" s="92">
        <f t="shared" si="49"/>
        <v>899624715.45207536</v>
      </c>
      <c r="T345" s="12">
        <v>0.01</v>
      </c>
      <c r="U345" s="11">
        <f t="shared" si="44"/>
        <v>8996247.1545207538</v>
      </c>
      <c r="V345" s="10">
        <v>5</v>
      </c>
      <c r="W345" s="14">
        <v>46022</v>
      </c>
      <c r="X345" s="131">
        <v>47038</v>
      </c>
      <c r="Y345" s="13">
        <f t="shared" si="45"/>
        <v>1825</v>
      </c>
      <c r="Z345" s="130">
        <f t="shared" si="46"/>
        <v>1016</v>
      </c>
      <c r="AA345" s="93">
        <v>5.0999999999999997E-2</v>
      </c>
      <c r="AB345" s="93">
        <v>0.12039999999999999</v>
      </c>
      <c r="AC345" s="155">
        <f t="shared" si="47"/>
        <v>10332225.357766358</v>
      </c>
      <c r="AD345" s="11">
        <f t="shared" si="48"/>
        <v>7529407.4994325861</v>
      </c>
      <c r="AE345" s="10" t="s">
        <v>45</v>
      </c>
      <c r="AF345" s="16">
        <v>0</v>
      </c>
      <c r="AG345" s="11" t="s">
        <v>46</v>
      </c>
      <c r="AH345" s="11" t="s">
        <v>47</v>
      </c>
      <c r="AI345" s="15" t="s">
        <v>430</v>
      </c>
      <c r="AJ345" s="10" t="s">
        <v>414</v>
      </c>
      <c r="AK345" s="10"/>
    </row>
    <row r="346" spans="1:37" ht="39.75" customHeight="1" x14ac:dyDescent="0.25">
      <c r="A346" s="10">
        <v>345</v>
      </c>
      <c r="B346" s="10" t="s">
        <v>37</v>
      </c>
      <c r="C346" s="10" t="s">
        <v>38</v>
      </c>
      <c r="D346" s="10" t="s">
        <v>39</v>
      </c>
      <c r="E346" s="112" t="s">
        <v>40</v>
      </c>
      <c r="F346" s="96" t="s">
        <v>432</v>
      </c>
      <c r="G346" s="111">
        <v>43626</v>
      </c>
      <c r="H346" s="88" t="s">
        <v>709</v>
      </c>
      <c r="I346" s="112" t="s">
        <v>433</v>
      </c>
      <c r="J346" s="167" t="s">
        <v>53</v>
      </c>
      <c r="K346" s="112" t="s">
        <v>1041</v>
      </c>
      <c r="L346" s="112" t="s">
        <v>326</v>
      </c>
      <c r="M346" s="113" t="s">
        <v>354</v>
      </c>
      <c r="N346" s="112" t="s">
        <v>416</v>
      </c>
      <c r="O346" s="88" t="s">
        <v>676</v>
      </c>
      <c r="P346" s="168">
        <v>9817078687</v>
      </c>
      <c r="Q346" s="91">
        <v>151.87</v>
      </c>
      <c r="R346" s="10">
        <v>78.627482245254299</v>
      </c>
      <c r="S346" s="92">
        <f t="shared" si="49"/>
        <v>18961814592.310402</v>
      </c>
      <c r="T346" s="12">
        <v>0.01</v>
      </c>
      <c r="U346" s="11">
        <f t="shared" si="44"/>
        <v>189618145.92310402</v>
      </c>
      <c r="V346" s="10">
        <v>5</v>
      </c>
      <c r="W346" s="14">
        <v>46022</v>
      </c>
      <c r="X346" s="131">
        <v>47042</v>
      </c>
      <c r="Y346" s="13">
        <f t="shared" si="45"/>
        <v>1825</v>
      </c>
      <c r="Z346" s="130">
        <f t="shared" si="46"/>
        <v>1020</v>
      </c>
      <c r="AA346" s="93">
        <v>5.0999999999999997E-2</v>
      </c>
      <c r="AB346" s="93">
        <v>0.12039999999999999</v>
      </c>
      <c r="AC346" s="155">
        <f t="shared" si="47"/>
        <v>217895935.6655874</v>
      </c>
      <c r="AD346" s="11">
        <f t="shared" si="48"/>
        <v>158589703.33212584</v>
      </c>
      <c r="AE346" s="10" t="s">
        <v>45</v>
      </c>
      <c r="AF346" s="16">
        <v>0</v>
      </c>
      <c r="AG346" s="11" t="s">
        <v>46</v>
      </c>
      <c r="AH346" s="11" t="s">
        <v>47</v>
      </c>
      <c r="AI346" s="15" t="s">
        <v>430</v>
      </c>
      <c r="AJ346" s="10" t="s">
        <v>414</v>
      </c>
      <c r="AK346" s="10"/>
    </row>
    <row r="347" spans="1:37" ht="39.75" customHeight="1" x14ac:dyDescent="0.25">
      <c r="A347" s="10">
        <v>346</v>
      </c>
      <c r="B347" s="10" t="s">
        <v>37</v>
      </c>
      <c r="C347" s="10" t="s">
        <v>38</v>
      </c>
      <c r="D347" s="10" t="s">
        <v>39</v>
      </c>
      <c r="E347" s="85" t="s">
        <v>628</v>
      </c>
      <c r="F347" s="96" t="s">
        <v>1283</v>
      </c>
      <c r="G347" s="108">
        <v>43637</v>
      </c>
      <c r="H347" s="96" t="s">
        <v>706</v>
      </c>
      <c r="I347" s="96" t="s">
        <v>255</v>
      </c>
      <c r="J347" s="98" t="s">
        <v>122</v>
      </c>
      <c r="K347" s="96" t="s">
        <v>1017</v>
      </c>
      <c r="L347" s="96" t="s">
        <v>764</v>
      </c>
      <c r="M347" s="113" t="s">
        <v>354</v>
      </c>
      <c r="N347" s="104" t="s">
        <v>354</v>
      </c>
      <c r="O347" s="96" t="s">
        <v>1086</v>
      </c>
      <c r="P347" s="129">
        <v>4895120083</v>
      </c>
      <c r="Q347" s="91">
        <v>151.87</v>
      </c>
      <c r="R347" s="10">
        <v>78.627482245254299</v>
      </c>
      <c r="S347" s="92">
        <f t="shared" si="49"/>
        <v>9454987820.751194</v>
      </c>
      <c r="T347" s="12">
        <v>0.01</v>
      </c>
      <c r="U347" s="11">
        <f t="shared" si="44"/>
        <v>94549878.207511947</v>
      </c>
      <c r="V347" s="10">
        <v>5</v>
      </c>
      <c r="W347" s="14">
        <v>46022</v>
      </c>
      <c r="X347" s="150">
        <v>47064</v>
      </c>
      <c r="Y347" s="13">
        <f t="shared" si="45"/>
        <v>1825</v>
      </c>
      <c r="Z347" s="130">
        <f t="shared" si="46"/>
        <v>1042</v>
      </c>
      <c r="AA347" s="93">
        <v>5.0999999999999997E-2</v>
      </c>
      <c r="AB347" s="93">
        <v>0.12039999999999999</v>
      </c>
      <c r="AC347" s="155">
        <f t="shared" si="47"/>
        <v>108976357.86237691</v>
      </c>
      <c r="AD347" s="11">
        <f t="shared" si="48"/>
        <v>78773879.309923038</v>
      </c>
      <c r="AE347" s="21" t="s">
        <v>45</v>
      </c>
      <c r="AF347" s="16">
        <v>0</v>
      </c>
      <c r="AG347" s="11" t="s">
        <v>46</v>
      </c>
      <c r="AH347" s="11" t="s">
        <v>47</v>
      </c>
      <c r="AI347" s="15" t="s">
        <v>430</v>
      </c>
      <c r="AJ347" s="21" t="s">
        <v>414</v>
      </c>
      <c r="AK347" s="10"/>
    </row>
    <row r="348" spans="1:37" ht="39.75" customHeight="1" x14ac:dyDescent="0.25">
      <c r="A348" s="10">
        <v>347</v>
      </c>
      <c r="B348" s="10" t="s">
        <v>37</v>
      </c>
      <c r="C348" s="10" t="s">
        <v>38</v>
      </c>
      <c r="D348" s="10" t="s">
        <v>39</v>
      </c>
      <c r="E348" s="85" t="s">
        <v>774</v>
      </c>
      <c r="F348" s="96" t="s">
        <v>1284</v>
      </c>
      <c r="G348" s="111">
        <v>43649</v>
      </c>
      <c r="H348" s="88" t="s">
        <v>709</v>
      </c>
      <c r="I348" s="112" t="s">
        <v>42</v>
      </c>
      <c r="J348" s="166" t="s">
        <v>65</v>
      </c>
      <c r="K348" s="85" t="s">
        <v>1021</v>
      </c>
      <c r="L348" s="112" t="s">
        <v>592</v>
      </c>
      <c r="M348" s="113" t="s">
        <v>354</v>
      </c>
      <c r="N348" s="112" t="s">
        <v>354</v>
      </c>
      <c r="O348" s="112" t="s">
        <v>539</v>
      </c>
      <c r="P348" s="137">
        <v>6891770178</v>
      </c>
      <c r="Q348" s="91">
        <v>151.87</v>
      </c>
      <c r="R348" s="10">
        <v>78.627482245254299</v>
      </c>
      <c r="S348" s="92">
        <f t="shared" si="49"/>
        <v>13311543331.22542</v>
      </c>
      <c r="T348" s="12">
        <v>0.01</v>
      </c>
      <c r="U348" s="11">
        <f t="shared" si="44"/>
        <v>133115433.31225421</v>
      </c>
      <c r="V348" s="10">
        <v>5</v>
      </c>
      <c r="W348" s="14">
        <v>46022</v>
      </c>
      <c r="X348" s="150">
        <v>47066</v>
      </c>
      <c r="Y348" s="13">
        <f t="shared" si="45"/>
        <v>1825</v>
      </c>
      <c r="Z348" s="130">
        <f t="shared" si="46"/>
        <v>1044</v>
      </c>
      <c r="AA348" s="93">
        <v>5.0999999999999997E-2</v>
      </c>
      <c r="AB348" s="93">
        <v>0.12039999999999999</v>
      </c>
      <c r="AC348" s="155">
        <f t="shared" si="47"/>
        <v>153468092.99989685</v>
      </c>
      <c r="AD348" s="11">
        <f t="shared" si="48"/>
        <v>110865776.5392292</v>
      </c>
      <c r="AE348" s="169" t="s">
        <v>45</v>
      </c>
      <c r="AF348" s="16">
        <v>0</v>
      </c>
      <c r="AG348" s="11" t="s">
        <v>46</v>
      </c>
      <c r="AH348" s="11" t="s">
        <v>47</v>
      </c>
      <c r="AI348" s="15" t="s">
        <v>430</v>
      </c>
      <c r="AJ348" s="169" t="s">
        <v>414</v>
      </c>
      <c r="AK348" s="21"/>
    </row>
    <row r="349" spans="1:37" ht="39.75" customHeight="1" x14ac:dyDescent="0.25">
      <c r="A349" s="10">
        <v>348</v>
      </c>
      <c r="B349" s="10" t="s">
        <v>37</v>
      </c>
      <c r="C349" s="10" t="s">
        <v>38</v>
      </c>
      <c r="D349" s="10" t="s">
        <v>39</v>
      </c>
      <c r="E349" s="85" t="s">
        <v>702</v>
      </c>
      <c r="F349" s="99" t="s">
        <v>1285</v>
      </c>
      <c r="G349" s="111">
        <v>43669</v>
      </c>
      <c r="H349" s="112" t="s">
        <v>91</v>
      </c>
      <c r="I349" s="96" t="s">
        <v>255</v>
      </c>
      <c r="J349" s="98" t="s">
        <v>122</v>
      </c>
      <c r="K349" s="96" t="s">
        <v>1017</v>
      </c>
      <c r="L349" s="112" t="s">
        <v>528</v>
      </c>
      <c r="M349" s="113" t="s">
        <v>354</v>
      </c>
      <c r="N349" s="113" t="s">
        <v>354</v>
      </c>
      <c r="O349" s="112" t="s">
        <v>548</v>
      </c>
      <c r="P349" s="127">
        <v>1020381075</v>
      </c>
      <c r="Q349" s="91">
        <v>151.87</v>
      </c>
      <c r="R349" s="10">
        <v>78.627482245254299</v>
      </c>
      <c r="S349" s="92">
        <f t="shared" si="49"/>
        <v>1970879257.9276974</v>
      </c>
      <c r="T349" s="12">
        <v>0.01</v>
      </c>
      <c r="U349" s="11">
        <f t="shared" si="44"/>
        <v>19708792.579276975</v>
      </c>
      <c r="V349" s="10">
        <v>5</v>
      </c>
      <c r="W349" s="14">
        <v>46022</v>
      </c>
      <c r="X349" s="150">
        <v>47084</v>
      </c>
      <c r="Y349" s="13">
        <f t="shared" si="45"/>
        <v>1825</v>
      </c>
      <c r="Z349" s="130">
        <f t="shared" si="46"/>
        <v>1062</v>
      </c>
      <c r="AA349" s="93">
        <v>5.0999999999999997E-2</v>
      </c>
      <c r="AB349" s="93">
        <v>0.12039999999999999</v>
      </c>
      <c r="AC349" s="155">
        <f t="shared" si="47"/>
        <v>22777971.472815026</v>
      </c>
      <c r="AD349" s="11">
        <f t="shared" si="48"/>
        <v>16362875.032415343</v>
      </c>
      <c r="AE349" s="10" t="s">
        <v>45</v>
      </c>
      <c r="AF349" s="16">
        <v>0</v>
      </c>
      <c r="AG349" s="11" t="s">
        <v>46</v>
      </c>
      <c r="AH349" s="11" t="s">
        <v>47</v>
      </c>
      <c r="AI349" s="15" t="s">
        <v>430</v>
      </c>
      <c r="AJ349" s="10" t="s">
        <v>414</v>
      </c>
      <c r="AK349" s="169"/>
    </row>
    <row r="350" spans="1:37" ht="39.75" customHeight="1" x14ac:dyDescent="0.25">
      <c r="A350" s="10">
        <v>349</v>
      </c>
      <c r="B350" s="10" t="s">
        <v>37</v>
      </c>
      <c r="C350" s="10" t="s">
        <v>38</v>
      </c>
      <c r="D350" s="10" t="s">
        <v>39</v>
      </c>
      <c r="E350" s="85" t="s">
        <v>40</v>
      </c>
      <c r="F350" s="85" t="s">
        <v>434</v>
      </c>
      <c r="G350" s="87">
        <v>43704</v>
      </c>
      <c r="H350" s="88" t="s">
        <v>709</v>
      </c>
      <c r="I350" s="85" t="s">
        <v>114</v>
      </c>
      <c r="J350" s="98" t="s">
        <v>82</v>
      </c>
      <c r="K350" s="85" t="s">
        <v>1008</v>
      </c>
      <c r="L350" s="112" t="s">
        <v>592</v>
      </c>
      <c r="M350" s="113" t="s">
        <v>354</v>
      </c>
      <c r="N350" s="88" t="s">
        <v>354</v>
      </c>
      <c r="O350" s="88" t="s">
        <v>539</v>
      </c>
      <c r="P350" s="133">
        <v>25872420713</v>
      </c>
      <c r="Q350" s="91">
        <v>151.87</v>
      </c>
      <c r="R350" s="10">
        <v>78.627482245254299</v>
      </c>
      <c r="S350" s="92">
        <f t="shared" si="49"/>
        <v>49972915594.92186</v>
      </c>
      <c r="T350" s="12">
        <v>0.01</v>
      </c>
      <c r="U350" s="11">
        <f>S350*T350</f>
        <v>499729155.94921863</v>
      </c>
      <c r="V350" s="10">
        <v>5</v>
      </c>
      <c r="W350" s="14">
        <v>46022</v>
      </c>
      <c r="X350" s="150">
        <v>47101</v>
      </c>
      <c r="Y350" s="130">
        <f>V350*365</f>
        <v>1825</v>
      </c>
      <c r="Z350" s="130">
        <f>+X350-W350</f>
        <v>1079</v>
      </c>
      <c r="AA350" s="93">
        <v>5.0999999999999997E-2</v>
      </c>
      <c r="AB350" s="93">
        <v>0.12039999999999999</v>
      </c>
      <c r="AC350" s="155">
        <f>(U350*((1+AA350)^(Z350/365)))</f>
        <v>578889761.02428758</v>
      </c>
      <c r="AD350" s="11">
        <f>AC350/((1+AB350)^(Z350/365))</f>
        <v>413657466.73662829</v>
      </c>
      <c r="AE350" s="21" t="s">
        <v>45</v>
      </c>
      <c r="AF350" s="16">
        <v>0</v>
      </c>
      <c r="AG350" s="11" t="s">
        <v>46</v>
      </c>
      <c r="AH350" s="11" t="s">
        <v>47</v>
      </c>
      <c r="AI350" s="15" t="s">
        <v>430</v>
      </c>
      <c r="AJ350" s="21" t="s">
        <v>414</v>
      </c>
      <c r="AK350" s="10"/>
    </row>
    <row r="351" spans="1:37" ht="39.75" customHeight="1" x14ac:dyDescent="0.25">
      <c r="A351" s="10">
        <v>350</v>
      </c>
      <c r="B351" s="10" t="s">
        <v>37</v>
      </c>
      <c r="C351" s="10" t="s">
        <v>38</v>
      </c>
      <c r="D351" s="10" t="s">
        <v>39</v>
      </c>
      <c r="E351" s="85" t="s">
        <v>40</v>
      </c>
      <c r="F351" s="104" t="s">
        <v>435</v>
      </c>
      <c r="G351" s="108">
        <v>43686</v>
      </c>
      <c r="H351" s="88" t="s">
        <v>709</v>
      </c>
      <c r="I351" s="96" t="s">
        <v>129</v>
      </c>
      <c r="J351" s="10" t="s">
        <v>112</v>
      </c>
      <c r="K351" s="85" t="s">
        <v>1021</v>
      </c>
      <c r="L351" s="96" t="s">
        <v>356</v>
      </c>
      <c r="M351" s="113" t="s">
        <v>354</v>
      </c>
      <c r="N351" s="104" t="s">
        <v>354</v>
      </c>
      <c r="O351" s="88" t="s">
        <v>675</v>
      </c>
      <c r="P351" s="162">
        <v>408612259</v>
      </c>
      <c r="Q351" s="91">
        <v>151.87</v>
      </c>
      <c r="R351" s="10">
        <v>78.627482245254299</v>
      </c>
      <c r="S351" s="92">
        <f t="shared" si="49"/>
        <v>789239868.83829665</v>
      </c>
      <c r="T351" s="12">
        <v>0.01</v>
      </c>
      <c r="U351" s="11">
        <f t="shared" si="44"/>
        <v>7892398.6883829664</v>
      </c>
      <c r="V351" s="10">
        <v>5</v>
      </c>
      <c r="W351" s="14">
        <v>46022</v>
      </c>
      <c r="X351" s="150">
        <v>47101</v>
      </c>
      <c r="Y351" s="130">
        <f t="shared" si="45"/>
        <v>1825</v>
      </c>
      <c r="Z351" s="130">
        <f t="shared" si="46"/>
        <v>1079</v>
      </c>
      <c r="AA351" s="93">
        <v>5.0999999999999997E-2</v>
      </c>
      <c r="AB351" s="93">
        <v>0.12039999999999999</v>
      </c>
      <c r="AC351" s="155">
        <f t="shared" si="47"/>
        <v>9142610.0243202336</v>
      </c>
      <c r="AD351" s="11">
        <f t="shared" si="48"/>
        <v>6533038.1648649331</v>
      </c>
      <c r="AE351" s="10" t="s">
        <v>45</v>
      </c>
      <c r="AF351" s="16">
        <v>0</v>
      </c>
      <c r="AG351" s="11" t="s">
        <v>46</v>
      </c>
      <c r="AH351" s="11" t="s">
        <v>47</v>
      </c>
      <c r="AI351" s="15" t="s">
        <v>430</v>
      </c>
      <c r="AJ351" s="10" t="s">
        <v>414</v>
      </c>
      <c r="AK351" s="21"/>
    </row>
    <row r="352" spans="1:37" ht="39.75" customHeight="1" x14ac:dyDescent="0.25">
      <c r="A352" s="10">
        <v>351</v>
      </c>
      <c r="B352" s="10" t="s">
        <v>37</v>
      </c>
      <c r="C352" s="10" t="s">
        <v>38</v>
      </c>
      <c r="D352" s="10" t="s">
        <v>39</v>
      </c>
      <c r="E352" s="85" t="s">
        <v>40</v>
      </c>
      <c r="F352" s="104" t="s">
        <v>1286</v>
      </c>
      <c r="G352" s="108">
        <v>43707</v>
      </c>
      <c r="H352" s="96" t="s">
        <v>706</v>
      </c>
      <c r="I352" s="85" t="s">
        <v>647</v>
      </c>
      <c r="J352" s="10" t="s">
        <v>269</v>
      </c>
      <c r="K352" s="85" t="s">
        <v>1042</v>
      </c>
      <c r="L352" s="96" t="s">
        <v>809</v>
      </c>
      <c r="M352" s="113" t="s">
        <v>78</v>
      </c>
      <c r="N352" s="104" t="s">
        <v>79</v>
      </c>
      <c r="O352" s="96" t="s">
        <v>737</v>
      </c>
      <c r="P352" s="129">
        <v>419435738</v>
      </c>
      <c r="Q352" s="91">
        <v>151.87</v>
      </c>
      <c r="R352" s="10">
        <v>78.627482245254299</v>
      </c>
      <c r="S352" s="92">
        <f t="shared" si="49"/>
        <v>810145558.66571343</v>
      </c>
      <c r="T352" s="12">
        <v>0.01</v>
      </c>
      <c r="U352" s="11">
        <f t="shared" si="44"/>
        <v>8101455.5866571348</v>
      </c>
      <c r="V352" s="10">
        <v>5</v>
      </c>
      <c r="W352" s="14">
        <v>46022</v>
      </c>
      <c r="X352" s="118">
        <v>47097</v>
      </c>
      <c r="Y352" s="130">
        <f t="shared" si="45"/>
        <v>1825</v>
      </c>
      <c r="Z352" s="130">
        <f t="shared" si="46"/>
        <v>1075</v>
      </c>
      <c r="AA352" s="93">
        <v>5.0999999999999997E-2</v>
      </c>
      <c r="AB352" s="93">
        <v>0.12039999999999999</v>
      </c>
      <c r="AC352" s="155">
        <f t="shared" si="47"/>
        <v>9379668.5746258497</v>
      </c>
      <c r="AD352" s="11">
        <f t="shared" si="48"/>
        <v>6710788.7528860513</v>
      </c>
      <c r="AE352" s="10" t="s">
        <v>45</v>
      </c>
      <c r="AF352" s="16">
        <v>0</v>
      </c>
      <c r="AG352" s="11" t="s">
        <v>46</v>
      </c>
      <c r="AH352" s="11" t="s">
        <v>47</v>
      </c>
      <c r="AI352" s="15" t="s">
        <v>430</v>
      </c>
      <c r="AJ352" s="10" t="s">
        <v>414</v>
      </c>
      <c r="AK352" s="10"/>
    </row>
    <row r="353" spans="1:37" ht="39.75" customHeight="1" x14ac:dyDescent="0.25">
      <c r="A353" s="10">
        <v>352</v>
      </c>
      <c r="B353" s="10" t="s">
        <v>37</v>
      </c>
      <c r="C353" s="10" t="s">
        <v>38</v>
      </c>
      <c r="D353" s="10" t="s">
        <v>39</v>
      </c>
      <c r="E353" s="95" t="s">
        <v>628</v>
      </c>
      <c r="F353" s="96" t="s">
        <v>1287</v>
      </c>
      <c r="G353" s="108">
        <v>43717</v>
      </c>
      <c r="H353" s="96" t="s">
        <v>706</v>
      </c>
      <c r="I353" s="96" t="s">
        <v>130</v>
      </c>
      <c r="J353" s="98" t="s">
        <v>131</v>
      </c>
      <c r="K353" s="96" t="s">
        <v>1043</v>
      </c>
      <c r="L353" s="96" t="s">
        <v>439</v>
      </c>
      <c r="M353" s="113" t="s">
        <v>354</v>
      </c>
      <c r="N353" s="104" t="s">
        <v>354</v>
      </c>
      <c r="O353" s="96" t="s">
        <v>768</v>
      </c>
      <c r="P353" s="129">
        <v>6931837.7000000002</v>
      </c>
      <c r="Q353" s="91">
        <v>151.87</v>
      </c>
      <c r="R353" s="10">
        <v>78.627482245254299</v>
      </c>
      <c r="S353" s="92">
        <f t="shared" si="49"/>
        <v>13388934.268749779</v>
      </c>
      <c r="T353" s="12">
        <v>0.01</v>
      </c>
      <c r="U353" s="11">
        <f t="shared" si="44"/>
        <v>133889.34268749779</v>
      </c>
      <c r="V353" s="10">
        <v>5</v>
      </c>
      <c r="W353" s="14">
        <v>46022</v>
      </c>
      <c r="X353" s="156">
        <v>47101</v>
      </c>
      <c r="Y353" s="130">
        <f t="shared" si="45"/>
        <v>1825</v>
      </c>
      <c r="Z353" s="130">
        <f t="shared" si="46"/>
        <v>1079</v>
      </c>
      <c r="AA353" s="93">
        <v>5.0999999999999997E-2</v>
      </c>
      <c r="AB353" s="93">
        <v>0.12039999999999999</v>
      </c>
      <c r="AC353" s="155">
        <f t="shared" si="47"/>
        <v>155098.35411712629</v>
      </c>
      <c r="AD353" s="11">
        <f t="shared" si="48"/>
        <v>110828.68721946389</v>
      </c>
      <c r="AE353" s="10" t="s">
        <v>1549</v>
      </c>
      <c r="AF353" s="16">
        <v>0</v>
      </c>
      <c r="AG353" s="11" t="s">
        <v>46</v>
      </c>
      <c r="AH353" s="11" t="s">
        <v>1550</v>
      </c>
      <c r="AI353" s="15" t="s">
        <v>430</v>
      </c>
      <c r="AJ353" s="10" t="s">
        <v>546</v>
      </c>
      <c r="AK353" s="10"/>
    </row>
    <row r="354" spans="1:37" ht="39.75" customHeight="1" x14ac:dyDescent="0.25">
      <c r="A354" s="10">
        <v>353</v>
      </c>
      <c r="B354" s="10" t="s">
        <v>37</v>
      </c>
      <c r="C354" s="10" t="s">
        <v>38</v>
      </c>
      <c r="D354" s="10" t="s">
        <v>39</v>
      </c>
      <c r="E354" s="170" t="s">
        <v>40</v>
      </c>
      <c r="F354" s="171" t="s">
        <v>436</v>
      </c>
      <c r="G354" s="172">
        <v>43710</v>
      </c>
      <c r="H354" s="88" t="s">
        <v>709</v>
      </c>
      <c r="I354" s="170" t="s">
        <v>42</v>
      </c>
      <c r="J354" s="98" t="s">
        <v>65</v>
      </c>
      <c r="K354" s="173" t="s">
        <v>1040</v>
      </c>
      <c r="L354" s="170" t="s">
        <v>670</v>
      </c>
      <c r="M354" s="113" t="s">
        <v>354</v>
      </c>
      <c r="N354" s="170" t="s">
        <v>354</v>
      </c>
      <c r="O354" s="88" t="s">
        <v>676</v>
      </c>
      <c r="P354" s="174">
        <v>4907929807</v>
      </c>
      <c r="Q354" s="91">
        <v>151.87</v>
      </c>
      <c r="R354" s="10">
        <v>78.627482245254299</v>
      </c>
      <c r="S354" s="92">
        <f t="shared" si="49"/>
        <v>9479729968.5133686</v>
      </c>
      <c r="T354" s="12">
        <v>0.01</v>
      </c>
      <c r="U354" s="11">
        <f t="shared" ref="U354:U368" si="50">S354*T354</f>
        <v>94797299.685133681</v>
      </c>
      <c r="V354" s="10">
        <v>5</v>
      </c>
      <c r="W354" s="14">
        <v>46022</v>
      </c>
      <c r="X354" s="150">
        <v>46801</v>
      </c>
      <c r="Y354" s="130">
        <f>V354*365</f>
        <v>1825</v>
      </c>
      <c r="Z354" s="130">
        <f>+X354-W354</f>
        <v>779</v>
      </c>
      <c r="AA354" s="93">
        <v>5.0999999999999997E-2</v>
      </c>
      <c r="AB354" s="93">
        <v>0.12039999999999999</v>
      </c>
      <c r="AC354" s="155">
        <f t="shared" ref="AC354:AC359" si="51">(U354*((1+AA354)^(Z354/365)))</f>
        <v>105414775.76420997</v>
      </c>
      <c r="AD354" s="11">
        <f t="shared" ref="AD354:AD359" si="52">AC354/((1+AB354)^(Z354/365))</f>
        <v>82704115.124082431</v>
      </c>
      <c r="AE354" s="10" t="s">
        <v>45</v>
      </c>
      <c r="AF354" s="16">
        <v>0</v>
      </c>
      <c r="AG354" s="11" t="s">
        <v>46</v>
      </c>
      <c r="AH354" s="11" t="s">
        <v>47</v>
      </c>
      <c r="AI354" s="15" t="s">
        <v>430</v>
      </c>
      <c r="AJ354" s="10" t="s">
        <v>414</v>
      </c>
      <c r="AK354" s="10"/>
    </row>
    <row r="355" spans="1:37" ht="39.75" customHeight="1" x14ac:dyDescent="0.25">
      <c r="A355" s="10">
        <v>354</v>
      </c>
      <c r="B355" s="10" t="s">
        <v>37</v>
      </c>
      <c r="C355" s="10" t="s">
        <v>38</v>
      </c>
      <c r="D355" s="10" t="s">
        <v>39</v>
      </c>
      <c r="E355" s="112" t="s">
        <v>40</v>
      </c>
      <c r="F355" s="96" t="s">
        <v>437</v>
      </c>
      <c r="G355" s="111">
        <v>43726</v>
      </c>
      <c r="H355" s="88" t="s">
        <v>709</v>
      </c>
      <c r="I355" s="112" t="s">
        <v>42</v>
      </c>
      <c r="J355" s="98" t="s">
        <v>65</v>
      </c>
      <c r="K355" s="85" t="s">
        <v>1040</v>
      </c>
      <c r="L355" s="112" t="s">
        <v>669</v>
      </c>
      <c r="M355" s="104" t="s">
        <v>354</v>
      </c>
      <c r="N355" s="112" t="s">
        <v>354</v>
      </c>
      <c r="O355" s="88" t="s">
        <v>676</v>
      </c>
      <c r="P355" s="137">
        <v>3625467746.1999998</v>
      </c>
      <c r="Q355" s="91">
        <v>151.87</v>
      </c>
      <c r="R355" s="10">
        <v>78.627482245254299</v>
      </c>
      <c r="S355" s="92">
        <f t="shared" si="49"/>
        <v>7002637893.1728601</v>
      </c>
      <c r="T355" s="12">
        <v>0.01</v>
      </c>
      <c r="U355" s="11">
        <f t="shared" si="50"/>
        <v>70026378.931728601</v>
      </c>
      <c r="V355" s="10">
        <v>5</v>
      </c>
      <c r="W355" s="14">
        <v>46022</v>
      </c>
      <c r="X355" s="150">
        <v>46790</v>
      </c>
      <c r="Y355" s="130">
        <f>V355*365</f>
        <v>1825</v>
      </c>
      <c r="Z355" s="130">
        <f>+X355-W355</f>
        <v>768</v>
      </c>
      <c r="AA355" s="93">
        <v>5.0999999999999997E-2</v>
      </c>
      <c r="AB355" s="93">
        <v>0.12039999999999999</v>
      </c>
      <c r="AC355" s="155">
        <f t="shared" si="51"/>
        <v>77752820.38727954</v>
      </c>
      <c r="AD355" s="11">
        <f t="shared" si="52"/>
        <v>61211037.12632522</v>
      </c>
      <c r="AE355" s="10" t="s">
        <v>456</v>
      </c>
      <c r="AF355" s="16">
        <v>0</v>
      </c>
      <c r="AG355" s="11" t="s">
        <v>46</v>
      </c>
      <c r="AH355" s="11" t="s">
        <v>47</v>
      </c>
      <c r="AI355" s="102" t="s">
        <v>773</v>
      </c>
      <c r="AJ355" s="10" t="s">
        <v>449</v>
      </c>
      <c r="AK355" s="10"/>
    </row>
    <row r="356" spans="1:37" ht="39.75" customHeight="1" x14ac:dyDescent="0.25">
      <c r="A356" s="10">
        <v>355</v>
      </c>
      <c r="B356" s="10" t="s">
        <v>37</v>
      </c>
      <c r="C356" s="10" t="s">
        <v>38</v>
      </c>
      <c r="D356" s="10" t="s">
        <v>39</v>
      </c>
      <c r="E356" s="96" t="s">
        <v>630</v>
      </c>
      <c r="F356" s="96" t="s">
        <v>1288</v>
      </c>
      <c r="G356" s="108">
        <v>43726</v>
      </c>
      <c r="H356" s="96" t="s">
        <v>706</v>
      </c>
      <c r="I356" s="95" t="s">
        <v>61</v>
      </c>
      <c r="J356" s="10" t="s">
        <v>59</v>
      </c>
      <c r="K356" s="96" t="s">
        <v>1041</v>
      </c>
      <c r="L356" s="96" t="s">
        <v>882</v>
      </c>
      <c r="M356" s="104" t="s">
        <v>354</v>
      </c>
      <c r="N356" s="104" t="s">
        <v>354</v>
      </c>
      <c r="O356" s="96" t="s">
        <v>547</v>
      </c>
      <c r="P356" s="129">
        <v>446737470</v>
      </c>
      <c r="Q356" s="91">
        <v>151.87</v>
      </c>
      <c r="R356" s="10">
        <v>78.627482245254299</v>
      </c>
      <c r="S356" s="92">
        <f t="shared" si="49"/>
        <v>862879207.51773751</v>
      </c>
      <c r="T356" s="12">
        <v>0.01</v>
      </c>
      <c r="U356" s="11">
        <f t="shared" si="50"/>
        <v>8628792.0751773752</v>
      </c>
      <c r="V356" s="10">
        <v>5</v>
      </c>
      <c r="W356" s="14">
        <v>46022</v>
      </c>
      <c r="X356" s="150">
        <v>46790</v>
      </c>
      <c r="Y356" s="130">
        <f>V356*365</f>
        <v>1825</v>
      </c>
      <c r="Z356" s="130">
        <f>+X356-W356</f>
        <v>768</v>
      </c>
      <c r="AA356" s="93">
        <v>5.0999999999999997E-2</v>
      </c>
      <c r="AB356" s="93">
        <v>0.12039999999999999</v>
      </c>
      <c r="AC356" s="155">
        <f t="shared" si="51"/>
        <v>9580859.8219043463</v>
      </c>
      <c r="AD356" s="11">
        <f t="shared" si="52"/>
        <v>7542547.8244985854</v>
      </c>
      <c r="AE356" s="10" t="s">
        <v>45</v>
      </c>
      <c r="AF356" s="16">
        <v>0</v>
      </c>
      <c r="AG356" s="11" t="s">
        <v>46</v>
      </c>
      <c r="AH356" s="11" t="s">
        <v>47</v>
      </c>
      <c r="AI356" s="15" t="s">
        <v>430</v>
      </c>
      <c r="AJ356" s="10" t="s">
        <v>414</v>
      </c>
      <c r="AK356" s="10"/>
    </row>
    <row r="357" spans="1:37" ht="39.75" customHeight="1" x14ac:dyDescent="0.25">
      <c r="A357" s="10">
        <v>356</v>
      </c>
      <c r="B357" s="10" t="s">
        <v>37</v>
      </c>
      <c r="C357" s="10" t="s">
        <v>38</v>
      </c>
      <c r="D357" s="10" t="s">
        <v>39</v>
      </c>
      <c r="E357" s="96" t="s">
        <v>76</v>
      </c>
      <c r="F357" s="96" t="s">
        <v>943</v>
      </c>
      <c r="G357" s="111">
        <v>43733</v>
      </c>
      <c r="H357" s="96" t="s">
        <v>706</v>
      </c>
      <c r="I357" s="96" t="s">
        <v>438</v>
      </c>
      <c r="J357" s="21" t="s">
        <v>446</v>
      </c>
      <c r="K357" s="85" t="s">
        <v>409</v>
      </c>
      <c r="L357" s="96" t="s">
        <v>593</v>
      </c>
      <c r="M357" s="112" t="s">
        <v>416</v>
      </c>
      <c r="N357" s="96" t="s">
        <v>88</v>
      </c>
      <c r="O357" s="95" t="s">
        <v>678</v>
      </c>
      <c r="P357" s="129">
        <v>234648462</v>
      </c>
      <c r="Q357" s="91">
        <v>151.87</v>
      </c>
      <c r="R357" s="10">
        <v>78.627482245254299</v>
      </c>
      <c r="S357" s="92">
        <f t="shared" si="49"/>
        <v>453226542.50563747</v>
      </c>
      <c r="T357" s="12">
        <v>0.01</v>
      </c>
      <c r="U357" s="11">
        <f t="shared" si="50"/>
        <v>4532265.4250563746</v>
      </c>
      <c r="V357" s="10">
        <v>5</v>
      </c>
      <c r="W357" s="14">
        <v>46022</v>
      </c>
      <c r="X357" s="150">
        <v>46801</v>
      </c>
      <c r="Y357" s="130">
        <f>V357*365</f>
        <v>1825</v>
      </c>
      <c r="Z357" s="130">
        <f>+X357-W357</f>
        <v>779</v>
      </c>
      <c r="AA357" s="93">
        <v>5.0999999999999997E-2</v>
      </c>
      <c r="AB357" s="93">
        <v>0.12039999999999999</v>
      </c>
      <c r="AC357" s="155">
        <f t="shared" si="51"/>
        <v>5039887.6874456387</v>
      </c>
      <c r="AD357" s="11">
        <f t="shared" si="52"/>
        <v>3954089.4385364396</v>
      </c>
      <c r="AE357" s="10" t="s">
        <v>45</v>
      </c>
      <c r="AF357" s="16">
        <v>0</v>
      </c>
      <c r="AG357" s="11" t="s">
        <v>46</v>
      </c>
      <c r="AH357" s="11" t="s">
        <v>47</v>
      </c>
      <c r="AI357" s="15" t="s">
        <v>450</v>
      </c>
      <c r="AJ357" s="10" t="s">
        <v>414</v>
      </c>
      <c r="AK357" s="10"/>
    </row>
    <row r="358" spans="1:37" ht="39.75" customHeight="1" x14ac:dyDescent="0.25">
      <c r="A358" s="10">
        <v>357</v>
      </c>
      <c r="B358" s="10" t="s">
        <v>37</v>
      </c>
      <c r="C358" s="10" t="s">
        <v>38</v>
      </c>
      <c r="D358" s="10" t="s">
        <v>39</v>
      </c>
      <c r="E358" s="112" t="s">
        <v>40</v>
      </c>
      <c r="F358" s="96" t="s">
        <v>1289</v>
      </c>
      <c r="G358" s="111">
        <v>43742</v>
      </c>
      <c r="H358" s="88" t="s">
        <v>709</v>
      </c>
      <c r="I358" s="112" t="s">
        <v>222</v>
      </c>
      <c r="J358" s="10" t="s">
        <v>105</v>
      </c>
      <c r="K358" s="85" t="s">
        <v>1040</v>
      </c>
      <c r="L358" s="112" t="s">
        <v>444</v>
      </c>
      <c r="M358" s="104" t="s">
        <v>354</v>
      </c>
      <c r="N358" s="112" t="s">
        <v>354</v>
      </c>
      <c r="O358" s="88" t="s">
        <v>680</v>
      </c>
      <c r="P358" s="137">
        <v>865934655.79999995</v>
      </c>
      <c r="Q358" s="91">
        <v>151.87</v>
      </c>
      <c r="R358" s="10">
        <v>78.627482245254299</v>
      </c>
      <c r="S358" s="92">
        <f t="shared" si="49"/>
        <v>1672563999.5204537</v>
      </c>
      <c r="T358" s="12">
        <v>0.01</v>
      </c>
      <c r="U358" s="11">
        <f t="shared" si="50"/>
        <v>16725639.995204538</v>
      </c>
      <c r="V358" s="10">
        <v>5</v>
      </c>
      <c r="W358" s="14">
        <v>46022</v>
      </c>
      <c r="X358" s="150">
        <v>46804</v>
      </c>
      <c r="Y358" s="130">
        <f>V358*365</f>
        <v>1825</v>
      </c>
      <c r="Z358" s="130">
        <f>+X358-W358</f>
        <v>782</v>
      </c>
      <c r="AA358" s="93">
        <v>5.0999999999999997E-2</v>
      </c>
      <c r="AB358" s="93">
        <v>0.12039999999999999</v>
      </c>
      <c r="AC358" s="155">
        <f t="shared" si="51"/>
        <v>18606548.701006271</v>
      </c>
      <c r="AD358" s="11">
        <f t="shared" si="52"/>
        <v>14584301.967604112</v>
      </c>
      <c r="AE358" s="21" t="s">
        <v>426</v>
      </c>
      <c r="AF358" s="16">
        <v>0</v>
      </c>
      <c r="AG358" s="11" t="s">
        <v>46</v>
      </c>
      <c r="AH358" s="11" t="s">
        <v>47</v>
      </c>
      <c r="AI358" s="15" t="s">
        <v>448</v>
      </c>
      <c r="AJ358" s="21" t="s">
        <v>441</v>
      </c>
      <c r="AK358" s="10"/>
    </row>
    <row r="359" spans="1:37" ht="39.75" customHeight="1" x14ac:dyDescent="0.25">
      <c r="A359" s="10">
        <v>358</v>
      </c>
      <c r="B359" s="10" t="s">
        <v>37</v>
      </c>
      <c r="C359" s="10" t="s">
        <v>38</v>
      </c>
      <c r="D359" s="10" t="s">
        <v>39</v>
      </c>
      <c r="E359" s="96" t="s">
        <v>774</v>
      </c>
      <c r="F359" s="99" t="s">
        <v>1290</v>
      </c>
      <c r="G359" s="111">
        <v>43745</v>
      </c>
      <c r="H359" s="112" t="s">
        <v>91</v>
      </c>
      <c r="I359" s="96" t="s">
        <v>255</v>
      </c>
      <c r="J359" s="98" t="s">
        <v>122</v>
      </c>
      <c r="K359" s="96" t="s">
        <v>1017</v>
      </c>
      <c r="L359" s="112" t="s">
        <v>883</v>
      </c>
      <c r="M359" s="113" t="s">
        <v>354</v>
      </c>
      <c r="N359" s="113" t="s">
        <v>354</v>
      </c>
      <c r="O359" s="112" t="s">
        <v>676</v>
      </c>
      <c r="P359" s="127">
        <v>314156127</v>
      </c>
      <c r="Q359" s="91">
        <v>151.87</v>
      </c>
      <c r="R359" s="10">
        <v>78.627482245254299</v>
      </c>
      <c r="S359" s="92">
        <f t="shared" si="49"/>
        <v>606796626.89275122</v>
      </c>
      <c r="T359" s="12">
        <v>0.01</v>
      </c>
      <c r="U359" s="11">
        <f t="shared" si="50"/>
        <v>6067966.2689275127</v>
      </c>
      <c r="V359" s="10">
        <v>5</v>
      </c>
      <c r="W359" s="14">
        <v>46022</v>
      </c>
      <c r="X359" s="150">
        <v>46818</v>
      </c>
      <c r="Y359" s="130">
        <f t="shared" ref="Y359:Y410" si="53">V359*365</f>
        <v>1825</v>
      </c>
      <c r="Z359" s="130">
        <f t="shared" ref="Z359:Z410" si="54">+X359-W359</f>
        <v>796</v>
      </c>
      <c r="AA359" s="93">
        <v>5.0999999999999997E-2</v>
      </c>
      <c r="AB359" s="93">
        <v>0.12039999999999999</v>
      </c>
      <c r="AC359" s="155">
        <f t="shared" si="51"/>
        <v>6763240.5525198169</v>
      </c>
      <c r="AD359" s="11">
        <f t="shared" si="52"/>
        <v>5278139.8795771161</v>
      </c>
      <c r="AE359" s="10" t="s">
        <v>457</v>
      </c>
      <c r="AF359" s="16">
        <v>0</v>
      </c>
      <c r="AG359" s="11" t="s">
        <v>46</v>
      </c>
      <c r="AH359" s="11" t="s">
        <v>47</v>
      </c>
      <c r="AI359" s="15" t="s">
        <v>448</v>
      </c>
      <c r="AJ359" s="10" t="s">
        <v>451</v>
      </c>
      <c r="AK359" s="21"/>
    </row>
    <row r="360" spans="1:37" ht="39.75" customHeight="1" x14ac:dyDescent="0.25">
      <c r="A360" s="10">
        <v>359</v>
      </c>
      <c r="B360" s="10" t="s">
        <v>37</v>
      </c>
      <c r="C360" s="10" t="s">
        <v>38</v>
      </c>
      <c r="D360" s="10" t="s">
        <v>39</v>
      </c>
      <c r="E360" s="96" t="s">
        <v>774</v>
      </c>
      <c r="F360" s="99" t="s">
        <v>1291</v>
      </c>
      <c r="G360" s="111">
        <v>43747</v>
      </c>
      <c r="H360" s="112" t="s">
        <v>91</v>
      </c>
      <c r="I360" s="96" t="s">
        <v>255</v>
      </c>
      <c r="J360" s="166" t="s">
        <v>122</v>
      </c>
      <c r="K360" s="96" t="s">
        <v>1017</v>
      </c>
      <c r="L360" s="113" t="s">
        <v>671</v>
      </c>
      <c r="M360" s="113" t="s">
        <v>354</v>
      </c>
      <c r="N360" s="113" t="s">
        <v>354</v>
      </c>
      <c r="O360" s="112" t="s">
        <v>676</v>
      </c>
      <c r="P360" s="127">
        <v>932670693</v>
      </c>
      <c r="Q360" s="91">
        <v>151.87</v>
      </c>
      <c r="R360" s="10">
        <v>78.627482245254299</v>
      </c>
      <c r="S360" s="92">
        <f t="shared" si="49"/>
        <v>1801465519.4489484</v>
      </c>
      <c r="T360" s="12">
        <v>0.01</v>
      </c>
      <c r="U360" s="11">
        <f t="shared" si="50"/>
        <v>18014655.194489483</v>
      </c>
      <c r="V360" s="10">
        <v>5</v>
      </c>
      <c r="W360" s="14">
        <v>46022</v>
      </c>
      <c r="X360" s="131">
        <v>46818</v>
      </c>
      <c r="Y360" s="130">
        <f t="shared" si="53"/>
        <v>1825</v>
      </c>
      <c r="Z360" s="130">
        <f t="shared" si="54"/>
        <v>796</v>
      </c>
      <c r="AA360" s="93">
        <v>5.0999999999999997E-2</v>
      </c>
      <c r="AB360" s="93">
        <v>0.12039999999999999</v>
      </c>
      <c r="AC360" s="155">
        <f t="shared" ref="AC360:AC368" si="55">(U360*((1+AA360)^(Z360/365)))</f>
        <v>20078794.30294976</v>
      </c>
      <c r="AD360" s="11">
        <f t="shared" ref="AD360:AD368" si="56">AC360/((1+AB360)^(Z360/365))</f>
        <v>15669808.595635397</v>
      </c>
      <c r="AE360" s="10" t="s">
        <v>45</v>
      </c>
      <c r="AF360" s="16">
        <v>0</v>
      </c>
      <c r="AG360" s="11" t="s">
        <v>46</v>
      </c>
      <c r="AH360" s="11" t="s">
        <v>47</v>
      </c>
      <c r="AI360" s="15" t="s">
        <v>442</v>
      </c>
      <c r="AJ360" s="10" t="s">
        <v>452</v>
      </c>
      <c r="AK360" s="10"/>
    </row>
    <row r="361" spans="1:37" ht="39.75" customHeight="1" x14ac:dyDescent="0.25">
      <c r="A361" s="10">
        <v>360</v>
      </c>
      <c r="B361" s="10" t="s">
        <v>37</v>
      </c>
      <c r="C361" s="10" t="s">
        <v>38</v>
      </c>
      <c r="D361" s="10" t="s">
        <v>39</v>
      </c>
      <c r="E361" s="85" t="s">
        <v>628</v>
      </c>
      <c r="F361" s="104" t="s">
        <v>617</v>
      </c>
      <c r="G361" s="108">
        <v>43767</v>
      </c>
      <c r="H361" s="88" t="s">
        <v>709</v>
      </c>
      <c r="I361" s="96" t="s">
        <v>443</v>
      </c>
      <c r="J361" s="10" t="s">
        <v>447</v>
      </c>
      <c r="K361" s="96" t="s">
        <v>1044</v>
      </c>
      <c r="L361" s="96" t="s">
        <v>594</v>
      </c>
      <c r="M361" s="113" t="s">
        <v>354</v>
      </c>
      <c r="N361" s="104" t="s">
        <v>445</v>
      </c>
      <c r="O361" s="96" t="s">
        <v>678</v>
      </c>
      <c r="P361" s="162">
        <v>2223649575.3499999</v>
      </c>
      <c r="Q361" s="91">
        <v>151.87</v>
      </c>
      <c r="R361" s="10">
        <v>78.627482245254299</v>
      </c>
      <c r="S361" s="92">
        <f t="shared" si="49"/>
        <v>4295007945.886342</v>
      </c>
      <c r="T361" s="12">
        <v>0.01</v>
      </c>
      <c r="U361" s="11">
        <f t="shared" si="50"/>
        <v>42950079.458863422</v>
      </c>
      <c r="V361" s="10">
        <v>5</v>
      </c>
      <c r="W361" s="14">
        <v>46022</v>
      </c>
      <c r="X361" s="150">
        <v>46825</v>
      </c>
      <c r="Y361" s="130">
        <f t="shared" si="53"/>
        <v>1825</v>
      </c>
      <c r="Z361" s="130">
        <f t="shared" si="54"/>
        <v>803</v>
      </c>
      <c r="AA361" s="93">
        <v>5.0999999999999997E-2</v>
      </c>
      <c r="AB361" s="93">
        <v>0.12039999999999999</v>
      </c>
      <c r="AC361" s="155">
        <f t="shared" si="55"/>
        <v>47917036.087360248</v>
      </c>
      <c r="AD361" s="11">
        <f t="shared" si="56"/>
        <v>37313769.683429614</v>
      </c>
      <c r="AE361" s="10" t="s">
        <v>45</v>
      </c>
      <c r="AF361" s="16">
        <v>0</v>
      </c>
      <c r="AG361" s="11" t="s">
        <v>46</v>
      </c>
      <c r="AH361" s="11" t="s">
        <v>47</v>
      </c>
      <c r="AI361" s="10" t="s">
        <v>517</v>
      </c>
      <c r="AJ361" s="10" t="s">
        <v>414</v>
      </c>
      <c r="AK361" s="10"/>
    </row>
    <row r="362" spans="1:37" ht="39.75" customHeight="1" x14ac:dyDescent="0.25">
      <c r="A362" s="10">
        <v>361</v>
      </c>
      <c r="B362" s="10" t="s">
        <v>37</v>
      </c>
      <c r="C362" s="10" t="s">
        <v>38</v>
      </c>
      <c r="D362" s="10" t="s">
        <v>39</v>
      </c>
      <c r="E362" s="85" t="s">
        <v>40</v>
      </c>
      <c r="F362" s="109" t="s">
        <v>1292</v>
      </c>
      <c r="G362" s="111">
        <v>43767</v>
      </c>
      <c r="H362" s="112" t="s">
        <v>91</v>
      </c>
      <c r="I362" s="88" t="s">
        <v>129</v>
      </c>
      <c r="J362" s="169" t="s">
        <v>112</v>
      </c>
      <c r="K362" s="96" t="s">
        <v>1017</v>
      </c>
      <c r="L362" s="112" t="s">
        <v>781</v>
      </c>
      <c r="M362" s="113" t="s">
        <v>354</v>
      </c>
      <c r="N362" s="113" t="s">
        <v>354</v>
      </c>
      <c r="O362" s="112" t="s">
        <v>676</v>
      </c>
      <c r="P362" s="129">
        <v>80953301.540000007</v>
      </c>
      <c r="Q362" s="91">
        <v>151.87</v>
      </c>
      <c r="R362" s="10">
        <v>78.627482245254299</v>
      </c>
      <c r="S362" s="92">
        <f t="shared" si="49"/>
        <v>156362350.08175975</v>
      </c>
      <c r="T362" s="12">
        <v>0.01</v>
      </c>
      <c r="U362" s="11">
        <f t="shared" si="50"/>
        <v>1563623.5008175976</v>
      </c>
      <c r="V362" s="10">
        <v>5</v>
      </c>
      <c r="W362" s="14">
        <v>46022</v>
      </c>
      <c r="X362" s="150">
        <v>46825</v>
      </c>
      <c r="Y362" s="130">
        <f t="shared" si="53"/>
        <v>1825</v>
      </c>
      <c r="Z362" s="130">
        <f t="shared" si="54"/>
        <v>803</v>
      </c>
      <c r="AA362" s="93">
        <v>5.0999999999999997E-2</v>
      </c>
      <c r="AB362" s="93">
        <v>0.12039999999999999</v>
      </c>
      <c r="AC362" s="155">
        <f t="shared" si="55"/>
        <v>1744448.5472368458</v>
      </c>
      <c r="AD362" s="11">
        <f t="shared" si="56"/>
        <v>1358430.2500996983</v>
      </c>
      <c r="AE362" s="21" t="s">
        <v>45</v>
      </c>
      <c r="AF362" s="16">
        <v>0</v>
      </c>
      <c r="AG362" s="11" t="s">
        <v>46</v>
      </c>
      <c r="AH362" s="11" t="s">
        <v>47</v>
      </c>
      <c r="AI362" s="15" t="s">
        <v>453</v>
      </c>
      <c r="AJ362" s="21" t="s">
        <v>414</v>
      </c>
      <c r="AK362" s="10"/>
    </row>
    <row r="363" spans="1:37" ht="39.75" customHeight="1" x14ac:dyDescent="0.25">
      <c r="A363" s="10">
        <v>362</v>
      </c>
      <c r="B363" s="10" t="s">
        <v>37</v>
      </c>
      <c r="C363" s="10" t="s">
        <v>38</v>
      </c>
      <c r="D363" s="10" t="s">
        <v>39</v>
      </c>
      <c r="E363" s="85" t="s">
        <v>40</v>
      </c>
      <c r="F363" s="99" t="s">
        <v>1293</v>
      </c>
      <c r="G363" s="111">
        <v>43777</v>
      </c>
      <c r="H363" s="112" t="s">
        <v>91</v>
      </c>
      <c r="I363" s="96" t="s">
        <v>42</v>
      </c>
      <c r="J363" s="98" t="s">
        <v>65</v>
      </c>
      <c r="K363" s="96" t="s">
        <v>1017</v>
      </c>
      <c r="L363" s="112" t="s">
        <v>884</v>
      </c>
      <c r="M363" s="113" t="s">
        <v>354</v>
      </c>
      <c r="N363" s="113" t="s">
        <v>354</v>
      </c>
      <c r="O363" s="112" t="s">
        <v>676</v>
      </c>
      <c r="P363" s="127">
        <v>18700365802</v>
      </c>
      <c r="Q363" s="91">
        <v>151.87</v>
      </c>
      <c r="R363" s="10">
        <v>78.627482245254299</v>
      </c>
      <c r="S363" s="92">
        <f t="shared" si="49"/>
        <v>36119998672.870575</v>
      </c>
      <c r="T363" s="12">
        <v>0.01</v>
      </c>
      <c r="U363" s="11">
        <f t="shared" si="50"/>
        <v>361199986.72870576</v>
      </c>
      <c r="V363" s="10">
        <v>5</v>
      </c>
      <c r="W363" s="14">
        <v>46022</v>
      </c>
      <c r="X363" s="150">
        <v>46832</v>
      </c>
      <c r="Y363" s="130">
        <f t="shared" si="53"/>
        <v>1825</v>
      </c>
      <c r="Z363" s="130">
        <f t="shared" si="54"/>
        <v>810</v>
      </c>
      <c r="AA363" s="93">
        <v>5.0999999999999997E-2</v>
      </c>
      <c r="AB363" s="93">
        <v>0.12039999999999999</v>
      </c>
      <c r="AC363" s="155">
        <f t="shared" si="55"/>
        <v>403355515.24915665</v>
      </c>
      <c r="AD363" s="11">
        <f t="shared" si="56"/>
        <v>313415375.26460922</v>
      </c>
      <c r="AE363" s="10" t="s">
        <v>457</v>
      </c>
      <c r="AF363" s="16">
        <v>0</v>
      </c>
      <c r="AG363" s="11" t="s">
        <v>46</v>
      </c>
      <c r="AH363" s="11" t="s">
        <v>47</v>
      </c>
      <c r="AI363" s="15" t="s">
        <v>448</v>
      </c>
      <c r="AJ363" s="10" t="s">
        <v>449</v>
      </c>
      <c r="AK363" s="21"/>
    </row>
    <row r="364" spans="1:37" ht="39.75" customHeight="1" x14ac:dyDescent="0.25">
      <c r="A364" s="10">
        <v>363</v>
      </c>
      <c r="B364" s="10" t="s">
        <v>37</v>
      </c>
      <c r="C364" s="10" t="s">
        <v>38</v>
      </c>
      <c r="D364" s="10" t="s">
        <v>39</v>
      </c>
      <c r="E364" s="96" t="s">
        <v>775</v>
      </c>
      <c r="F364" s="96" t="s">
        <v>1294</v>
      </c>
      <c r="G364" s="111">
        <v>43770</v>
      </c>
      <c r="H364" s="96" t="s">
        <v>706</v>
      </c>
      <c r="I364" s="95" t="s">
        <v>61</v>
      </c>
      <c r="J364" s="10" t="s">
        <v>59</v>
      </c>
      <c r="K364" s="96" t="s">
        <v>981</v>
      </c>
      <c r="L364" s="96" t="s">
        <v>783</v>
      </c>
      <c r="M364" s="104" t="s">
        <v>354</v>
      </c>
      <c r="N364" s="96" t="s">
        <v>354</v>
      </c>
      <c r="O364" s="96" t="s">
        <v>539</v>
      </c>
      <c r="P364" s="66">
        <v>36297371</v>
      </c>
      <c r="Q364" s="91">
        <v>151.87</v>
      </c>
      <c r="R364" s="10">
        <v>78.627482245254299</v>
      </c>
      <c r="S364" s="92">
        <f t="shared" si="49"/>
        <v>70108842.053157762</v>
      </c>
      <c r="T364" s="12">
        <v>0.01</v>
      </c>
      <c r="U364" s="11">
        <f t="shared" si="50"/>
        <v>701088.42053157766</v>
      </c>
      <c r="V364" s="10">
        <v>5</v>
      </c>
      <c r="W364" s="14">
        <v>46022</v>
      </c>
      <c r="X364" s="150">
        <v>46851</v>
      </c>
      <c r="Y364" s="130">
        <f t="shared" si="53"/>
        <v>1825</v>
      </c>
      <c r="Z364" s="130">
        <f t="shared" si="54"/>
        <v>829</v>
      </c>
      <c r="AA364" s="93">
        <v>5.0999999999999997E-2</v>
      </c>
      <c r="AB364" s="93">
        <v>0.12039999999999999</v>
      </c>
      <c r="AC364" s="155">
        <f t="shared" si="55"/>
        <v>784942.04607471323</v>
      </c>
      <c r="AD364" s="11">
        <f t="shared" si="56"/>
        <v>606317.05521324382</v>
      </c>
      <c r="AE364" s="169" t="s">
        <v>45</v>
      </c>
      <c r="AF364" s="16">
        <v>0</v>
      </c>
      <c r="AG364" s="11" t="s">
        <v>46</v>
      </c>
      <c r="AH364" s="11" t="s">
        <v>47</v>
      </c>
      <c r="AI364" s="15" t="s">
        <v>448</v>
      </c>
      <c r="AJ364" s="169" t="s">
        <v>482</v>
      </c>
      <c r="AK364" s="10"/>
    </row>
    <row r="365" spans="1:37" ht="39.75" customHeight="1" x14ac:dyDescent="0.25">
      <c r="A365" s="10">
        <v>364</v>
      </c>
      <c r="B365" s="10" t="s">
        <v>37</v>
      </c>
      <c r="C365" s="10" t="s">
        <v>38</v>
      </c>
      <c r="D365" s="10" t="s">
        <v>39</v>
      </c>
      <c r="E365" s="112" t="s">
        <v>40</v>
      </c>
      <c r="F365" s="175" t="s">
        <v>454</v>
      </c>
      <c r="G365" s="111">
        <v>43770</v>
      </c>
      <c r="H365" s="88" t="s">
        <v>709</v>
      </c>
      <c r="I365" s="112" t="s">
        <v>129</v>
      </c>
      <c r="J365" s="10" t="s">
        <v>112</v>
      </c>
      <c r="K365" s="112" t="s">
        <v>1045</v>
      </c>
      <c r="L365" s="112" t="s">
        <v>333</v>
      </c>
      <c r="M365" s="104" t="s">
        <v>354</v>
      </c>
      <c r="N365" s="112" t="s">
        <v>354</v>
      </c>
      <c r="O365" s="88" t="s">
        <v>539</v>
      </c>
      <c r="P365" s="76">
        <v>24682141</v>
      </c>
      <c r="Q365" s="91">
        <v>151.87</v>
      </c>
      <c r="R365" s="10">
        <v>78.627482245254299</v>
      </c>
      <c r="S365" s="92">
        <f t="shared" si="49"/>
        <v>47673874.91790437</v>
      </c>
      <c r="T365" s="12">
        <v>0.01</v>
      </c>
      <c r="U365" s="11">
        <f t="shared" si="50"/>
        <v>476738.74917904369</v>
      </c>
      <c r="V365" s="10">
        <v>5</v>
      </c>
      <c r="W365" s="14">
        <v>46022</v>
      </c>
      <c r="X365" s="150">
        <v>46851</v>
      </c>
      <c r="Y365" s="130">
        <f t="shared" si="53"/>
        <v>1825</v>
      </c>
      <c r="Z365" s="130">
        <f t="shared" si="54"/>
        <v>829</v>
      </c>
      <c r="AA365" s="93">
        <v>5.0999999999999997E-2</v>
      </c>
      <c r="AB365" s="93">
        <v>0.12039999999999999</v>
      </c>
      <c r="AC365" s="155">
        <f t="shared" si="55"/>
        <v>533759.04987842147</v>
      </c>
      <c r="AD365" s="11">
        <f t="shared" si="56"/>
        <v>412294.40687255474</v>
      </c>
      <c r="AE365" s="10" t="s">
        <v>45</v>
      </c>
      <c r="AF365" s="16">
        <v>0</v>
      </c>
      <c r="AG365" s="11" t="s">
        <v>46</v>
      </c>
      <c r="AH365" s="11" t="s">
        <v>47</v>
      </c>
      <c r="AI365" s="15" t="s">
        <v>450</v>
      </c>
      <c r="AJ365" s="10" t="s">
        <v>482</v>
      </c>
      <c r="AK365" s="169"/>
    </row>
    <row r="366" spans="1:37" ht="39.75" customHeight="1" x14ac:dyDescent="0.25">
      <c r="A366" s="10">
        <v>365</v>
      </c>
      <c r="B366" s="10" t="s">
        <v>37</v>
      </c>
      <c r="C366" s="10" t="s">
        <v>38</v>
      </c>
      <c r="D366" s="10" t="s">
        <v>39</v>
      </c>
      <c r="E366" s="85" t="s">
        <v>40</v>
      </c>
      <c r="F366" s="109" t="s">
        <v>1295</v>
      </c>
      <c r="G366" s="111">
        <v>43781</v>
      </c>
      <c r="H366" s="112" t="s">
        <v>91</v>
      </c>
      <c r="I366" s="96" t="s">
        <v>104</v>
      </c>
      <c r="J366" s="10" t="s">
        <v>105</v>
      </c>
      <c r="K366" s="96" t="s">
        <v>1017</v>
      </c>
      <c r="L366" s="85" t="s">
        <v>385</v>
      </c>
      <c r="M366" s="104" t="s">
        <v>354</v>
      </c>
      <c r="N366" s="113" t="s">
        <v>354</v>
      </c>
      <c r="O366" s="112" t="s">
        <v>676</v>
      </c>
      <c r="P366" s="127">
        <v>477848045</v>
      </c>
      <c r="Q366" s="91">
        <v>151.87</v>
      </c>
      <c r="R366" s="10">
        <v>78.627482245254299</v>
      </c>
      <c r="S366" s="92">
        <f t="shared" si="49"/>
        <v>922969685.93993282</v>
      </c>
      <c r="T366" s="12">
        <v>0.01</v>
      </c>
      <c r="U366" s="11">
        <f t="shared" si="50"/>
        <v>9229696.859399328</v>
      </c>
      <c r="V366" s="10">
        <v>5</v>
      </c>
      <c r="W366" s="14">
        <v>46022</v>
      </c>
      <c r="X366" s="150">
        <v>46851</v>
      </c>
      <c r="Y366" s="130">
        <f t="shared" si="53"/>
        <v>1825</v>
      </c>
      <c r="Z366" s="130">
        <f t="shared" si="54"/>
        <v>829</v>
      </c>
      <c r="AA366" s="93">
        <v>5.0999999999999997E-2</v>
      </c>
      <c r="AB366" s="93">
        <v>0.12039999999999999</v>
      </c>
      <c r="AC366" s="155">
        <f t="shared" si="55"/>
        <v>10333614.028274985</v>
      </c>
      <c r="AD366" s="11">
        <f t="shared" si="56"/>
        <v>7982049.705027</v>
      </c>
      <c r="AE366" s="10" t="s">
        <v>45</v>
      </c>
      <c r="AF366" s="16">
        <v>0</v>
      </c>
      <c r="AG366" s="11" t="s">
        <v>46</v>
      </c>
      <c r="AH366" s="11" t="s">
        <v>47</v>
      </c>
      <c r="AI366" s="15" t="s">
        <v>448</v>
      </c>
      <c r="AJ366" s="10" t="s">
        <v>482</v>
      </c>
      <c r="AK366" s="10"/>
    </row>
    <row r="367" spans="1:37" ht="39.75" customHeight="1" x14ac:dyDescent="0.25">
      <c r="A367" s="10">
        <v>366</v>
      </c>
      <c r="B367" s="10" t="s">
        <v>37</v>
      </c>
      <c r="C367" s="10" t="s">
        <v>38</v>
      </c>
      <c r="D367" s="10" t="s">
        <v>39</v>
      </c>
      <c r="E367" s="85" t="s">
        <v>628</v>
      </c>
      <c r="F367" s="109" t="s">
        <v>1296</v>
      </c>
      <c r="G367" s="111">
        <v>43798</v>
      </c>
      <c r="H367" s="112" t="s">
        <v>91</v>
      </c>
      <c r="I367" s="96" t="s">
        <v>255</v>
      </c>
      <c r="J367" s="98" t="s">
        <v>122</v>
      </c>
      <c r="K367" s="96" t="s">
        <v>1017</v>
      </c>
      <c r="L367" s="85" t="s">
        <v>885</v>
      </c>
      <c r="M367" s="104" t="s">
        <v>354</v>
      </c>
      <c r="N367" s="113" t="s">
        <v>354</v>
      </c>
      <c r="O367" s="112" t="s">
        <v>554</v>
      </c>
      <c r="P367" s="127">
        <v>1075866294</v>
      </c>
      <c r="Q367" s="91">
        <v>151.87</v>
      </c>
      <c r="R367" s="10">
        <v>78.627482245254299</v>
      </c>
      <c r="S367" s="92">
        <f t="shared" si="49"/>
        <v>2078049676.8309252</v>
      </c>
      <c r="T367" s="12">
        <v>0.01</v>
      </c>
      <c r="U367" s="11">
        <f t="shared" si="50"/>
        <v>20780496.768309254</v>
      </c>
      <c r="V367" s="10">
        <v>5</v>
      </c>
      <c r="W367" s="14">
        <v>46022</v>
      </c>
      <c r="X367" s="150">
        <v>46847</v>
      </c>
      <c r="Y367" s="130">
        <f t="shared" si="53"/>
        <v>1825</v>
      </c>
      <c r="Z367" s="130">
        <f t="shared" si="54"/>
        <v>825</v>
      </c>
      <c r="AA367" s="93">
        <v>5.0999999999999997E-2</v>
      </c>
      <c r="AB367" s="93">
        <v>0.12039999999999999</v>
      </c>
      <c r="AC367" s="155">
        <f t="shared" si="55"/>
        <v>23253267.205221042</v>
      </c>
      <c r="AD367" s="11">
        <f t="shared" si="56"/>
        <v>17984039.548077513</v>
      </c>
      <c r="AE367" s="10" t="s">
        <v>45</v>
      </c>
      <c r="AF367" s="16">
        <v>0</v>
      </c>
      <c r="AG367" s="11" t="s">
        <v>46</v>
      </c>
      <c r="AH367" s="11" t="s">
        <v>47</v>
      </c>
      <c r="AI367" s="15" t="s">
        <v>448</v>
      </c>
      <c r="AJ367" s="10" t="s">
        <v>460</v>
      </c>
      <c r="AK367" s="10"/>
    </row>
    <row r="368" spans="1:37" ht="39.75" customHeight="1" x14ac:dyDescent="0.25">
      <c r="A368" s="10">
        <v>367</v>
      </c>
      <c r="B368" s="10" t="s">
        <v>37</v>
      </c>
      <c r="C368" s="10" t="s">
        <v>38</v>
      </c>
      <c r="D368" s="10" t="s">
        <v>39</v>
      </c>
      <c r="E368" s="85" t="s">
        <v>40</v>
      </c>
      <c r="F368" s="104" t="s">
        <v>944</v>
      </c>
      <c r="G368" s="108">
        <v>43801</v>
      </c>
      <c r="H368" s="96" t="s">
        <v>706</v>
      </c>
      <c r="I368" s="95" t="s">
        <v>61</v>
      </c>
      <c r="J368" s="10" t="s">
        <v>59</v>
      </c>
      <c r="K368" s="96" t="s">
        <v>1046</v>
      </c>
      <c r="L368" s="96" t="s">
        <v>197</v>
      </c>
      <c r="M368" s="113" t="s">
        <v>354</v>
      </c>
      <c r="N368" s="104" t="s">
        <v>354</v>
      </c>
      <c r="O368" s="96" t="s">
        <v>676</v>
      </c>
      <c r="P368" s="66">
        <v>830481258</v>
      </c>
      <c r="Q368" s="91">
        <v>151.87</v>
      </c>
      <c r="R368" s="10">
        <v>78.627482245254299</v>
      </c>
      <c r="S368" s="92">
        <f t="shared" ref="S368:S399" si="57">P368*Q368/R368</f>
        <v>1604085302.630589</v>
      </c>
      <c r="T368" s="12">
        <v>0.01</v>
      </c>
      <c r="U368" s="11">
        <f t="shared" si="50"/>
        <v>16040853.02630589</v>
      </c>
      <c r="V368" s="10">
        <v>5</v>
      </c>
      <c r="W368" s="14">
        <v>46022</v>
      </c>
      <c r="X368" s="131">
        <v>46855</v>
      </c>
      <c r="Y368" s="130">
        <f t="shared" si="53"/>
        <v>1825</v>
      </c>
      <c r="Z368" s="130">
        <f t="shared" si="54"/>
        <v>833</v>
      </c>
      <c r="AA368" s="93">
        <v>5.0999999999999997E-2</v>
      </c>
      <c r="AB368" s="93">
        <v>0.12039999999999999</v>
      </c>
      <c r="AC368" s="155">
        <f t="shared" si="55"/>
        <v>17969210.679752279</v>
      </c>
      <c r="AD368" s="11">
        <f t="shared" si="56"/>
        <v>13862773.173004076</v>
      </c>
      <c r="AE368" s="10" t="s">
        <v>45</v>
      </c>
      <c r="AF368" s="16">
        <v>0</v>
      </c>
      <c r="AG368" s="11" t="s">
        <v>46</v>
      </c>
      <c r="AH368" s="11" t="s">
        <v>47</v>
      </c>
      <c r="AI368" s="15" t="s">
        <v>448</v>
      </c>
      <c r="AJ368" s="10" t="s">
        <v>482</v>
      </c>
      <c r="AK368" s="10"/>
    </row>
    <row r="369" spans="1:50" ht="39.75" customHeight="1" x14ac:dyDescent="0.25">
      <c r="A369" s="10">
        <v>368</v>
      </c>
      <c r="B369" s="10" t="s">
        <v>37</v>
      </c>
      <c r="C369" s="10" t="s">
        <v>38</v>
      </c>
      <c r="D369" s="10" t="s">
        <v>39</v>
      </c>
      <c r="E369" s="85" t="s">
        <v>40</v>
      </c>
      <c r="F369" s="109" t="s">
        <v>1297</v>
      </c>
      <c r="G369" s="111">
        <v>43801</v>
      </c>
      <c r="H369" s="112" t="s">
        <v>91</v>
      </c>
      <c r="I369" s="96" t="s">
        <v>214</v>
      </c>
      <c r="J369" s="98" t="s">
        <v>82</v>
      </c>
      <c r="K369" s="96" t="s">
        <v>1017</v>
      </c>
      <c r="L369" s="85" t="s">
        <v>817</v>
      </c>
      <c r="M369" s="113" t="s">
        <v>354</v>
      </c>
      <c r="N369" s="113" t="s">
        <v>354</v>
      </c>
      <c r="O369" s="112" t="s">
        <v>676</v>
      </c>
      <c r="P369" s="127">
        <v>1572009784</v>
      </c>
      <c r="Q369" s="91">
        <v>151.87</v>
      </c>
      <c r="R369" s="10">
        <v>78.627482245254299</v>
      </c>
      <c r="S369" s="92">
        <f t="shared" si="57"/>
        <v>3036357251.6718817</v>
      </c>
      <c r="T369" s="12">
        <v>0.01</v>
      </c>
      <c r="U369" s="11">
        <f t="shared" ref="U369:U410" si="58">S369*T369</f>
        <v>30363572.516718816</v>
      </c>
      <c r="V369" s="10">
        <v>5</v>
      </c>
      <c r="W369" s="14">
        <v>46022</v>
      </c>
      <c r="X369" s="131">
        <v>46895</v>
      </c>
      <c r="Y369" s="130">
        <f t="shared" si="53"/>
        <v>1825</v>
      </c>
      <c r="Z369" s="130">
        <f t="shared" si="54"/>
        <v>873</v>
      </c>
      <c r="AA369" s="93">
        <v>5.0999999999999997E-2</v>
      </c>
      <c r="AB369" s="93">
        <v>0.12039999999999999</v>
      </c>
      <c r="AC369" s="155">
        <f t="shared" ref="AC369:AC375" si="59">(U369*((1+AA369)^(Z369/365)))</f>
        <v>34199663.295846723</v>
      </c>
      <c r="AD369" s="11">
        <f t="shared" ref="AD369:AD375" si="60">AC369/((1+AB369)^(Z369/365))</f>
        <v>26057466.990691561</v>
      </c>
      <c r="AE369" s="10" t="s">
        <v>45</v>
      </c>
      <c r="AF369" s="16">
        <v>0</v>
      </c>
      <c r="AG369" s="11" t="s">
        <v>46</v>
      </c>
      <c r="AH369" s="11" t="s">
        <v>47</v>
      </c>
      <c r="AI369" s="15" t="s">
        <v>459</v>
      </c>
      <c r="AJ369" s="10" t="s">
        <v>482</v>
      </c>
      <c r="AK369" s="10"/>
    </row>
    <row r="370" spans="1:50" ht="39.75" customHeight="1" x14ac:dyDescent="0.25">
      <c r="A370" s="10">
        <v>369</v>
      </c>
      <c r="B370" s="10" t="s">
        <v>37</v>
      </c>
      <c r="C370" s="10" t="s">
        <v>38</v>
      </c>
      <c r="D370" s="10" t="s">
        <v>39</v>
      </c>
      <c r="E370" s="85" t="s">
        <v>465</v>
      </c>
      <c r="F370" s="104" t="s">
        <v>1298</v>
      </c>
      <c r="G370" s="108">
        <v>43803</v>
      </c>
      <c r="H370" s="88" t="s">
        <v>709</v>
      </c>
      <c r="I370" s="96" t="s">
        <v>255</v>
      </c>
      <c r="J370" s="98" t="s">
        <v>122</v>
      </c>
      <c r="K370" s="112" t="s">
        <v>1047</v>
      </c>
      <c r="L370" s="96" t="s">
        <v>347</v>
      </c>
      <c r="M370" s="112" t="s">
        <v>354</v>
      </c>
      <c r="N370" s="104" t="s">
        <v>354</v>
      </c>
      <c r="O370" s="88" t="s">
        <v>539</v>
      </c>
      <c r="P370" s="76">
        <v>1385855721</v>
      </c>
      <c r="Q370" s="91">
        <v>151.87</v>
      </c>
      <c r="R370" s="10">
        <v>78.627482245254299</v>
      </c>
      <c r="S370" s="92">
        <f t="shared" si="57"/>
        <v>2676798268.7245884</v>
      </c>
      <c r="T370" s="12">
        <v>0.01</v>
      </c>
      <c r="U370" s="11">
        <f t="shared" si="58"/>
        <v>26767982.687245883</v>
      </c>
      <c r="V370" s="10">
        <v>5</v>
      </c>
      <c r="W370" s="14">
        <v>46022</v>
      </c>
      <c r="X370" s="131">
        <v>46893</v>
      </c>
      <c r="Y370" s="130">
        <f t="shared" si="53"/>
        <v>1825</v>
      </c>
      <c r="Z370" s="130">
        <f t="shared" si="54"/>
        <v>871</v>
      </c>
      <c r="AA370" s="93">
        <v>5.0999999999999997E-2</v>
      </c>
      <c r="AB370" s="93">
        <v>0.12039999999999999</v>
      </c>
      <c r="AC370" s="155">
        <f t="shared" si="59"/>
        <v>30141595.241011415</v>
      </c>
      <c r="AD370" s="11">
        <f t="shared" si="60"/>
        <v>22979847.223741088</v>
      </c>
      <c r="AE370" s="10" t="s">
        <v>45</v>
      </c>
      <c r="AF370" s="16">
        <v>0</v>
      </c>
      <c r="AG370" s="11" t="s">
        <v>46</v>
      </c>
      <c r="AH370" s="11" t="s">
        <v>47</v>
      </c>
      <c r="AI370" s="15" t="s">
        <v>448</v>
      </c>
      <c r="AJ370" s="10" t="s">
        <v>482</v>
      </c>
      <c r="AK370" s="10"/>
    </row>
    <row r="371" spans="1:50" ht="39.75" customHeight="1" x14ac:dyDescent="0.25">
      <c r="A371" s="10">
        <v>370</v>
      </c>
      <c r="B371" s="10" t="s">
        <v>37</v>
      </c>
      <c r="C371" s="10" t="s">
        <v>38</v>
      </c>
      <c r="D371" s="10" t="s">
        <v>39</v>
      </c>
      <c r="E371" s="85" t="s">
        <v>40</v>
      </c>
      <c r="F371" s="109" t="s">
        <v>1299</v>
      </c>
      <c r="G371" s="111">
        <v>43812</v>
      </c>
      <c r="H371" s="112" t="s">
        <v>91</v>
      </c>
      <c r="I371" s="88" t="s">
        <v>129</v>
      </c>
      <c r="J371" s="10" t="s">
        <v>112</v>
      </c>
      <c r="K371" s="96" t="s">
        <v>1017</v>
      </c>
      <c r="L371" s="85" t="s">
        <v>817</v>
      </c>
      <c r="M371" s="113" t="s">
        <v>354</v>
      </c>
      <c r="N371" s="113" t="s">
        <v>354</v>
      </c>
      <c r="O371" s="112" t="s">
        <v>676</v>
      </c>
      <c r="P371" s="127">
        <v>30717930</v>
      </c>
      <c r="Q371" s="91">
        <v>151.87</v>
      </c>
      <c r="R371" s="10">
        <v>78.627482245254299</v>
      </c>
      <c r="S371" s="92">
        <f t="shared" si="57"/>
        <v>59332079.520854458</v>
      </c>
      <c r="T371" s="12">
        <v>0.01</v>
      </c>
      <c r="U371" s="11">
        <f t="shared" si="58"/>
        <v>593320.79520854459</v>
      </c>
      <c r="V371" s="10">
        <v>5</v>
      </c>
      <c r="W371" s="14">
        <v>46022</v>
      </c>
      <c r="X371" s="150">
        <v>46929</v>
      </c>
      <c r="Y371" s="130">
        <f t="shared" si="53"/>
        <v>1825</v>
      </c>
      <c r="Z371" s="130">
        <f t="shared" si="54"/>
        <v>907</v>
      </c>
      <c r="AA371" s="93">
        <v>5.0999999999999997E-2</v>
      </c>
      <c r="AB371" s="93">
        <v>0.12039999999999999</v>
      </c>
      <c r="AC371" s="155">
        <f t="shared" si="59"/>
        <v>671383.77215184853</v>
      </c>
      <c r="AD371" s="11">
        <f t="shared" si="60"/>
        <v>506153.29413499363</v>
      </c>
      <c r="AE371" s="10" t="s">
        <v>45</v>
      </c>
      <c r="AF371" s="16">
        <v>0</v>
      </c>
      <c r="AG371" s="11" t="s">
        <v>46</v>
      </c>
      <c r="AH371" s="11" t="s">
        <v>47</v>
      </c>
      <c r="AI371" s="15" t="s">
        <v>448</v>
      </c>
      <c r="AJ371" s="10" t="s">
        <v>482</v>
      </c>
      <c r="AK371" s="10"/>
    </row>
    <row r="372" spans="1:50" ht="39.75" customHeight="1" x14ac:dyDescent="0.25">
      <c r="A372" s="10">
        <v>371</v>
      </c>
      <c r="B372" s="10" t="s">
        <v>37</v>
      </c>
      <c r="C372" s="10" t="s">
        <v>38</v>
      </c>
      <c r="D372" s="10" t="s">
        <v>39</v>
      </c>
      <c r="E372" s="85" t="s">
        <v>40</v>
      </c>
      <c r="F372" s="96" t="s">
        <v>1300</v>
      </c>
      <c r="G372" s="108">
        <v>43815</v>
      </c>
      <c r="H372" s="96" t="s">
        <v>706</v>
      </c>
      <c r="I372" s="104" t="s">
        <v>129</v>
      </c>
      <c r="J372" s="10" t="s">
        <v>112</v>
      </c>
      <c r="K372" s="96" t="s">
        <v>1048</v>
      </c>
      <c r="L372" s="96" t="s">
        <v>595</v>
      </c>
      <c r="M372" s="113" t="s">
        <v>354</v>
      </c>
      <c r="N372" s="104" t="s">
        <v>354</v>
      </c>
      <c r="O372" s="96" t="s">
        <v>547</v>
      </c>
      <c r="P372" s="66">
        <v>93897389</v>
      </c>
      <c r="Q372" s="91">
        <v>151.87</v>
      </c>
      <c r="R372" s="10">
        <v>78.627482245254299</v>
      </c>
      <c r="S372" s="92">
        <f t="shared" si="57"/>
        <v>181364022.60662112</v>
      </c>
      <c r="T372" s="12">
        <v>0.01</v>
      </c>
      <c r="U372" s="11">
        <f t="shared" si="58"/>
        <v>1813640.2260662112</v>
      </c>
      <c r="V372" s="10">
        <v>5</v>
      </c>
      <c r="W372" s="14">
        <v>46022</v>
      </c>
      <c r="X372" s="131">
        <v>46183</v>
      </c>
      <c r="Y372" s="130">
        <f t="shared" si="53"/>
        <v>1825</v>
      </c>
      <c r="Z372" s="130">
        <f t="shared" si="54"/>
        <v>161</v>
      </c>
      <c r="AA372" s="93">
        <v>5.0999999999999997E-2</v>
      </c>
      <c r="AB372" s="93">
        <v>0.12039999999999999</v>
      </c>
      <c r="AC372" s="155">
        <f t="shared" si="59"/>
        <v>1853873.126532451</v>
      </c>
      <c r="AD372" s="11">
        <f t="shared" si="60"/>
        <v>1763200.6507229004</v>
      </c>
      <c r="AE372" s="10" t="s">
        <v>45</v>
      </c>
      <c r="AF372" s="16">
        <v>0</v>
      </c>
      <c r="AG372" s="11" t="s">
        <v>46</v>
      </c>
      <c r="AH372" s="11" t="s">
        <v>47</v>
      </c>
      <c r="AI372" s="10" t="s">
        <v>448</v>
      </c>
      <c r="AJ372" s="10" t="s">
        <v>482</v>
      </c>
      <c r="AK372" s="10"/>
    </row>
    <row r="373" spans="1:50" ht="39.75" customHeight="1" x14ac:dyDescent="0.25">
      <c r="A373" s="10">
        <v>372</v>
      </c>
      <c r="B373" s="10" t="s">
        <v>37</v>
      </c>
      <c r="C373" s="10" t="s">
        <v>38</v>
      </c>
      <c r="D373" s="10" t="s">
        <v>39</v>
      </c>
      <c r="E373" s="85" t="s">
        <v>40</v>
      </c>
      <c r="F373" s="104" t="s">
        <v>945</v>
      </c>
      <c r="G373" s="108">
        <v>43649</v>
      </c>
      <c r="H373" s="96" t="s">
        <v>706</v>
      </c>
      <c r="I373" s="104" t="s">
        <v>129</v>
      </c>
      <c r="J373" s="10" t="s">
        <v>112</v>
      </c>
      <c r="K373" s="96" t="s">
        <v>1049</v>
      </c>
      <c r="L373" s="96" t="s">
        <v>333</v>
      </c>
      <c r="M373" s="113" t="s">
        <v>354</v>
      </c>
      <c r="N373" s="104" t="s">
        <v>354</v>
      </c>
      <c r="O373" s="96" t="s">
        <v>549</v>
      </c>
      <c r="P373" s="129">
        <v>99731639.700000003</v>
      </c>
      <c r="Q373" s="91">
        <v>151.87</v>
      </c>
      <c r="R373" s="10">
        <v>78.627482245254299</v>
      </c>
      <c r="S373" s="92">
        <f t="shared" si="57"/>
        <v>192632953.37366825</v>
      </c>
      <c r="T373" s="12">
        <v>0.01</v>
      </c>
      <c r="U373" s="11">
        <f t="shared" si="58"/>
        <v>1926329.5337366825</v>
      </c>
      <c r="V373" s="10">
        <v>5</v>
      </c>
      <c r="W373" s="14">
        <v>46022</v>
      </c>
      <c r="X373" s="150">
        <v>46194</v>
      </c>
      <c r="Y373" s="130">
        <f t="shared" si="53"/>
        <v>1825</v>
      </c>
      <c r="Z373" s="130">
        <f t="shared" si="54"/>
        <v>172</v>
      </c>
      <c r="AA373" s="93">
        <v>5.0999999999999997E-2</v>
      </c>
      <c r="AB373" s="93">
        <v>0.12039999999999999</v>
      </c>
      <c r="AC373" s="155">
        <f t="shared" si="59"/>
        <v>1972016.2672768775</v>
      </c>
      <c r="AD373" s="11">
        <f t="shared" si="60"/>
        <v>1869150.473636176</v>
      </c>
      <c r="AE373" s="10" t="s">
        <v>45</v>
      </c>
      <c r="AF373" s="16">
        <v>0</v>
      </c>
      <c r="AG373" s="11" t="s">
        <v>46</v>
      </c>
      <c r="AH373" s="11" t="s">
        <v>47</v>
      </c>
      <c r="AI373" s="10" t="s">
        <v>448</v>
      </c>
      <c r="AJ373" s="10" t="s">
        <v>482</v>
      </c>
      <c r="AK373" s="10"/>
    </row>
    <row r="374" spans="1:50" ht="39.75" customHeight="1" x14ac:dyDescent="0.25">
      <c r="A374" s="10">
        <v>373</v>
      </c>
      <c r="B374" s="10" t="s">
        <v>37</v>
      </c>
      <c r="C374" s="10" t="s">
        <v>38</v>
      </c>
      <c r="D374" s="10" t="s">
        <v>39</v>
      </c>
      <c r="E374" s="96" t="s">
        <v>774</v>
      </c>
      <c r="F374" s="99" t="s">
        <v>1301</v>
      </c>
      <c r="G374" s="111">
        <v>43851</v>
      </c>
      <c r="H374" s="112" t="s">
        <v>91</v>
      </c>
      <c r="I374" s="96" t="s">
        <v>214</v>
      </c>
      <c r="J374" s="98" t="s">
        <v>82</v>
      </c>
      <c r="K374" s="96" t="s">
        <v>1017</v>
      </c>
      <c r="L374" s="112" t="s">
        <v>720</v>
      </c>
      <c r="M374" s="113" t="s">
        <v>354</v>
      </c>
      <c r="N374" s="113" t="s">
        <v>354</v>
      </c>
      <c r="O374" s="112" t="s">
        <v>676</v>
      </c>
      <c r="P374" s="127">
        <v>908219964</v>
      </c>
      <c r="Q374" s="91">
        <v>151.87</v>
      </c>
      <c r="R374" s="10">
        <v>78.627482245254299</v>
      </c>
      <c r="S374" s="92">
        <f t="shared" si="57"/>
        <v>1754238619.8052919</v>
      </c>
      <c r="T374" s="12">
        <v>0.01</v>
      </c>
      <c r="U374" s="11">
        <f t="shared" si="58"/>
        <v>17542386.19805292</v>
      </c>
      <c r="V374" s="10">
        <v>5</v>
      </c>
      <c r="W374" s="14">
        <v>46022</v>
      </c>
      <c r="X374" s="131">
        <v>46206</v>
      </c>
      <c r="Y374" s="130">
        <f t="shared" si="53"/>
        <v>1825</v>
      </c>
      <c r="Z374" s="130">
        <f t="shared" si="54"/>
        <v>184</v>
      </c>
      <c r="AA374" s="93">
        <v>5.0999999999999997E-2</v>
      </c>
      <c r="AB374" s="93">
        <v>0.12039999999999999</v>
      </c>
      <c r="AC374" s="155">
        <f t="shared" si="59"/>
        <v>17987831.228457302</v>
      </c>
      <c r="AD374" s="11">
        <f t="shared" si="60"/>
        <v>16985930.817545764</v>
      </c>
      <c r="AE374" s="10" t="s">
        <v>45</v>
      </c>
      <c r="AF374" s="16">
        <v>0</v>
      </c>
      <c r="AG374" s="11" t="s">
        <v>46</v>
      </c>
      <c r="AH374" s="11" t="s">
        <v>47</v>
      </c>
      <c r="AI374" s="10" t="s">
        <v>448</v>
      </c>
      <c r="AJ374" s="10" t="s">
        <v>482</v>
      </c>
      <c r="AK374" s="10"/>
    </row>
    <row r="375" spans="1:50" s="35" customFormat="1" ht="27" customHeight="1" x14ac:dyDescent="0.25">
      <c r="A375" s="10">
        <v>374</v>
      </c>
      <c r="B375" s="10" t="s">
        <v>37</v>
      </c>
      <c r="C375" s="10" t="s">
        <v>38</v>
      </c>
      <c r="D375" s="10" t="s">
        <v>39</v>
      </c>
      <c r="E375" s="85" t="s">
        <v>40</v>
      </c>
      <c r="F375" s="104" t="s">
        <v>466</v>
      </c>
      <c r="G375" s="108">
        <v>43851</v>
      </c>
      <c r="H375" s="88" t="s">
        <v>709</v>
      </c>
      <c r="I375" s="96" t="s">
        <v>467</v>
      </c>
      <c r="J375" s="10" t="s">
        <v>112</v>
      </c>
      <c r="K375" s="112" t="s">
        <v>1045</v>
      </c>
      <c r="L375" s="96" t="s">
        <v>468</v>
      </c>
      <c r="M375" s="113" t="s">
        <v>354</v>
      </c>
      <c r="N375" s="104" t="s">
        <v>354</v>
      </c>
      <c r="O375" s="88" t="s">
        <v>676</v>
      </c>
      <c r="P375" s="76">
        <v>103721237</v>
      </c>
      <c r="Q375" s="91">
        <v>151.87</v>
      </c>
      <c r="R375" s="10">
        <v>78.627482245254299</v>
      </c>
      <c r="S375" s="92">
        <f t="shared" si="57"/>
        <v>200338912.21463791</v>
      </c>
      <c r="T375" s="12">
        <v>0.01</v>
      </c>
      <c r="U375" s="11">
        <f t="shared" si="58"/>
        <v>2003389.1221463792</v>
      </c>
      <c r="V375" s="10">
        <v>5</v>
      </c>
      <c r="W375" s="14">
        <v>46022</v>
      </c>
      <c r="X375" s="150">
        <v>46225</v>
      </c>
      <c r="Y375" s="130">
        <f t="shared" si="53"/>
        <v>1825</v>
      </c>
      <c r="Z375" s="130">
        <f t="shared" si="54"/>
        <v>203</v>
      </c>
      <c r="AA375" s="93">
        <v>5.0999999999999997E-2</v>
      </c>
      <c r="AB375" s="93">
        <v>0.12039999999999999</v>
      </c>
      <c r="AC375" s="155">
        <f t="shared" si="59"/>
        <v>2059586.1969579181</v>
      </c>
      <c r="AD375" s="11">
        <f t="shared" si="60"/>
        <v>1933394.2060583089</v>
      </c>
      <c r="AE375" s="10" t="s">
        <v>456</v>
      </c>
      <c r="AF375" s="16">
        <v>0</v>
      </c>
      <c r="AG375" s="11" t="s">
        <v>46</v>
      </c>
      <c r="AH375" s="11" t="s">
        <v>47</v>
      </c>
      <c r="AI375" s="10" t="s">
        <v>448</v>
      </c>
      <c r="AJ375" s="10" t="s">
        <v>493</v>
      </c>
      <c r="AK375" s="10"/>
      <c r="AR375" s="9"/>
      <c r="AS375" s="43"/>
      <c r="AT375" s="9"/>
      <c r="AX375" s="9"/>
    </row>
    <row r="376" spans="1:50" ht="39.75" customHeight="1" x14ac:dyDescent="0.25">
      <c r="A376" s="10">
        <v>375</v>
      </c>
      <c r="B376" s="10" t="s">
        <v>37</v>
      </c>
      <c r="C376" s="10" t="s">
        <v>38</v>
      </c>
      <c r="D376" s="10" t="s">
        <v>39</v>
      </c>
      <c r="E376" s="85" t="s">
        <v>40</v>
      </c>
      <c r="F376" s="104" t="s">
        <v>946</v>
      </c>
      <c r="G376" s="108">
        <v>43860</v>
      </c>
      <c r="H376" s="96" t="s">
        <v>706</v>
      </c>
      <c r="I376" s="95" t="s">
        <v>42</v>
      </c>
      <c r="J376" s="98" t="s">
        <v>65</v>
      </c>
      <c r="K376" s="96" t="s">
        <v>1045</v>
      </c>
      <c r="L376" s="96" t="s">
        <v>84</v>
      </c>
      <c r="M376" s="96" t="s">
        <v>354</v>
      </c>
      <c r="N376" s="104" t="s">
        <v>354</v>
      </c>
      <c r="O376" s="96" t="s">
        <v>676</v>
      </c>
      <c r="P376" s="129">
        <v>2051570162</v>
      </c>
      <c r="Q376" s="91">
        <v>151.87</v>
      </c>
      <c r="R376" s="10">
        <v>78.627482245254299</v>
      </c>
      <c r="S376" s="92">
        <f t="shared" si="57"/>
        <v>3962634330.9720497</v>
      </c>
      <c r="T376" s="12">
        <v>0.01</v>
      </c>
      <c r="U376" s="11">
        <f t="shared" si="58"/>
        <v>39626343.309720501</v>
      </c>
      <c r="V376" s="10">
        <v>5</v>
      </c>
      <c r="W376" s="14">
        <v>46022</v>
      </c>
      <c r="X376" s="118">
        <v>46261</v>
      </c>
      <c r="Y376" s="130">
        <f t="shared" si="53"/>
        <v>1825</v>
      </c>
      <c r="Z376" s="130">
        <f t="shared" si="54"/>
        <v>239</v>
      </c>
      <c r="AA376" s="93">
        <v>5.0999999999999997E-2</v>
      </c>
      <c r="AB376" s="93">
        <v>0.12039999999999999</v>
      </c>
      <c r="AC376" s="155">
        <f t="shared" ref="AC376:AC410" si="61">(U376*((1+AA376)^(Z376/365)))</f>
        <v>40938256.040790588</v>
      </c>
      <c r="AD376" s="11">
        <f t="shared" ref="AD376:AD410" si="62">AC376/((1+AB376)^(Z376/365))</f>
        <v>38001444.258280315</v>
      </c>
      <c r="AE376" s="10" t="s">
        <v>45</v>
      </c>
      <c r="AF376" s="16">
        <v>0</v>
      </c>
      <c r="AG376" s="11" t="s">
        <v>46</v>
      </c>
      <c r="AH376" s="11" t="s">
        <v>47</v>
      </c>
      <c r="AI376" s="10" t="s">
        <v>448</v>
      </c>
      <c r="AJ376" s="10" t="s">
        <v>482</v>
      </c>
      <c r="AK376" s="10"/>
    </row>
    <row r="377" spans="1:50" ht="39.75" customHeight="1" x14ac:dyDescent="0.25">
      <c r="A377" s="10">
        <v>376</v>
      </c>
      <c r="B377" s="10" t="s">
        <v>37</v>
      </c>
      <c r="C377" s="10" t="s">
        <v>38</v>
      </c>
      <c r="D377" s="10" t="s">
        <v>39</v>
      </c>
      <c r="E377" s="96" t="s">
        <v>40</v>
      </c>
      <c r="F377" s="104" t="s">
        <v>947</v>
      </c>
      <c r="G377" s="108">
        <v>43871</v>
      </c>
      <c r="H377" s="96" t="s">
        <v>706</v>
      </c>
      <c r="I377" s="95" t="s">
        <v>641</v>
      </c>
      <c r="J377" s="98" t="s">
        <v>56</v>
      </c>
      <c r="K377" s="96" t="s">
        <v>989</v>
      </c>
      <c r="L377" s="96" t="s">
        <v>784</v>
      </c>
      <c r="M377" s="112" t="s">
        <v>78</v>
      </c>
      <c r="N377" s="104" t="s">
        <v>79</v>
      </c>
      <c r="O377" s="96" t="s">
        <v>547</v>
      </c>
      <c r="P377" s="129">
        <v>36836528</v>
      </c>
      <c r="Q377" s="91">
        <v>151.87</v>
      </c>
      <c r="R377" s="10">
        <v>78.627482245254299</v>
      </c>
      <c r="S377" s="92">
        <f t="shared" si="57"/>
        <v>71150230.779488787</v>
      </c>
      <c r="T377" s="12">
        <v>0.01</v>
      </c>
      <c r="U377" s="11">
        <f t="shared" si="58"/>
        <v>711502.30779488792</v>
      </c>
      <c r="V377" s="10">
        <v>5</v>
      </c>
      <c r="W377" s="14">
        <v>46022</v>
      </c>
      <c r="X377" s="150">
        <v>46243</v>
      </c>
      <c r="Y377" s="130">
        <f t="shared" si="53"/>
        <v>1825</v>
      </c>
      <c r="Z377" s="130">
        <f t="shared" si="54"/>
        <v>221</v>
      </c>
      <c r="AA377" s="93">
        <v>5.0999999999999997E-2</v>
      </c>
      <c r="AB377" s="93">
        <v>0.12039999999999999</v>
      </c>
      <c r="AC377" s="155">
        <f t="shared" si="61"/>
        <v>733257.16225552559</v>
      </c>
      <c r="AD377" s="11">
        <f t="shared" si="62"/>
        <v>684481.81757075689</v>
      </c>
      <c r="AE377" s="10" t="s">
        <v>45</v>
      </c>
      <c r="AF377" s="16">
        <v>0</v>
      </c>
      <c r="AG377" s="11" t="s">
        <v>46</v>
      </c>
      <c r="AH377" s="11" t="s">
        <v>47</v>
      </c>
      <c r="AI377" s="10" t="s">
        <v>471</v>
      </c>
      <c r="AJ377" s="10" t="s">
        <v>482</v>
      </c>
      <c r="AK377" s="10"/>
    </row>
    <row r="378" spans="1:50" ht="39.75" customHeight="1" x14ac:dyDescent="0.25">
      <c r="A378" s="10">
        <v>377</v>
      </c>
      <c r="B378" s="10" t="s">
        <v>37</v>
      </c>
      <c r="C378" s="10" t="s">
        <v>38</v>
      </c>
      <c r="D378" s="10" t="s">
        <v>39</v>
      </c>
      <c r="E378" s="173" t="s">
        <v>40</v>
      </c>
      <c r="F378" s="176" t="s">
        <v>469</v>
      </c>
      <c r="G378" s="177">
        <v>43860</v>
      </c>
      <c r="H378" s="88" t="s">
        <v>709</v>
      </c>
      <c r="I378" s="171" t="s">
        <v>64</v>
      </c>
      <c r="J378" s="98" t="s">
        <v>65</v>
      </c>
      <c r="K378" s="170" t="s">
        <v>1045</v>
      </c>
      <c r="L378" s="171" t="s">
        <v>470</v>
      </c>
      <c r="M378" s="113" t="s">
        <v>354</v>
      </c>
      <c r="N378" s="176" t="s">
        <v>354</v>
      </c>
      <c r="O378" s="96" t="s">
        <v>675</v>
      </c>
      <c r="P378" s="178">
        <v>3878629698</v>
      </c>
      <c r="Q378" s="91">
        <v>151.87</v>
      </c>
      <c r="R378" s="10">
        <v>78.627482245254299</v>
      </c>
      <c r="S378" s="92">
        <f t="shared" si="57"/>
        <v>7491623480.9338942</v>
      </c>
      <c r="T378" s="12">
        <v>0.01</v>
      </c>
      <c r="U378" s="11">
        <f t="shared" si="58"/>
        <v>74916234.809338942</v>
      </c>
      <c r="V378" s="10">
        <v>5</v>
      </c>
      <c r="W378" s="14">
        <v>46022</v>
      </c>
      <c r="X378" s="150">
        <v>46264</v>
      </c>
      <c r="Y378" s="130">
        <f t="shared" si="53"/>
        <v>1825</v>
      </c>
      <c r="Z378" s="130">
        <f t="shared" si="54"/>
        <v>242</v>
      </c>
      <c r="AA378" s="93">
        <v>5.0999999999999997E-2</v>
      </c>
      <c r="AB378" s="93">
        <v>0.12039999999999999</v>
      </c>
      <c r="AC378" s="155">
        <f t="shared" si="61"/>
        <v>77428142.173871711</v>
      </c>
      <c r="AD378" s="11">
        <f t="shared" si="62"/>
        <v>71806506.329423487</v>
      </c>
      <c r="AE378" s="10" t="s">
        <v>45</v>
      </c>
      <c r="AF378" s="16">
        <v>0</v>
      </c>
      <c r="AG378" s="11" t="s">
        <v>46</v>
      </c>
      <c r="AH378" s="11" t="s">
        <v>47</v>
      </c>
      <c r="AI378" s="10" t="s">
        <v>448</v>
      </c>
      <c r="AJ378" s="10" t="s">
        <v>482</v>
      </c>
      <c r="AK378" s="10"/>
    </row>
    <row r="379" spans="1:50" ht="39.75" customHeight="1" x14ac:dyDescent="0.25">
      <c r="A379" s="10">
        <v>378</v>
      </c>
      <c r="B379" s="10" t="s">
        <v>37</v>
      </c>
      <c r="C379" s="10" t="s">
        <v>38</v>
      </c>
      <c r="D379" s="10" t="s">
        <v>39</v>
      </c>
      <c r="E379" s="85" t="s">
        <v>628</v>
      </c>
      <c r="F379" s="96" t="s">
        <v>1302</v>
      </c>
      <c r="G379" s="108">
        <v>43864</v>
      </c>
      <c r="H379" s="88" t="s">
        <v>709</v>
      </c>
      <c r="I379" s="96" t="s">
        <v>214</v>
      </c>
      <c r="J379" s="98" t="s">
        <v>82</v>
      </c>
      <c r="K379" s="112" t="s">
        <v>1045</v>
      </c>
      <c r="L379" s="96" t="s">
        <v>439</v>
      </c>
      <c r="M379" s="113" t="s">
        <v>354</v>
      </c>
      <c r="N379" s="104" t="s">
        <v>354</v>
      </c>
      <c r="O379" s="88" t="s">
        <v>539</v>
      </c>
      <c r="P379" s="76">
        <v>625728507.42999995</v>
      </c>
      <c r="Q379" s="91">
        <v>151.87</v>
      </c>
      <c r="R379" s="10">
        <v>78.627482245254299</v>
      </c>
      <c r="S379" s="92">
        <f t="shared" si="57"/>
        <v>1208602713.8320298</v>
      </c>
      <c r="T379" s="12">
        <v>0.45</v>
      </c>
      <c r="U379" s="11">
        <f t="shared" si="58"/>
        <v>543871221.22441339</v>
      </c>
      <c r="V379" s="10">
        <v>5</v>
      </c>
      <c r="W379" s="14">
        <v>46022</v>
      </c>
      <c r="X379" s="150">
        <v>46274</v>
      </c>
      <c r="Y379" s="130">
        <f t="shared" si="53"/>
        <v>1825</v>
      </c>
      <c r="Z379" s="130">
        <f t="shared" si="54"/>
        <v>252</v>
      </c>
      <c r="AA379" s="93">
        <v>5.0999999999999997E-2</v>
      </c>
      <c r="AB379" s="93">
        <v>0.12039999999999999</v>
      </c>
      <c r="AC379" s="155">
        <f t="shared" si="61"/>
        <v>562873536.46095419</v>
      </c>
      <c r="AD379" s="11">
        <f t="shared" si="62"/>
        <v>520383001.02157074</v>
      </c>
      <c r="AE379" s="10" t="s">
        <v>45</v>
      </c>
      <c r="AF379" s="16">
        <v>0</v>
      </c>
      <c r="AG379" s="11" t="s">
        <v>46</v>
      </c>
      <c r="AH379" s="11" t="s">
        <v>47</v>
      </c>
      <c r="AI379" s="10" t="s">
        <v>448</v>
      </c>
      <c r="AJ379" s="10" t="s">
        <v>482</v>
      </c>
      <c r="AK379" s="10"/>
    </row>
    <row r="380" spans="1:50" ht="39.75" customHeight="1" x14ac:dyDescent="0.25">
      <c r="A380" s="10">
        <v>379</v>
      </c>
      <c r="B380" s="10" t="s">
        <v>37</v>
      </c>
      <c r="C380" s="10" t="s">
        <v>38</v>
      </c>
      <c r="D380" s="10" t="s">
        <v>39</v>
      </c>
      <c r="E380" s="85" t="s">
        <v>40</v>
      </c>
      <c r="F380" s="104" t="s">
        <v>1303</v>
      </c>
      <c r="G380" s="108">
        <v>43886</v>
      </c>
      <c r="H380" s="88" t="s">
        <v>709</v>
      </c>
      <c r="I380" s="96" t="s">
        <v>81</v>
      </c>
      <c r="J380" s="98" t="s">
        <v>82</v>
      </c>
      <c r="K380" s="112" t="s">
        <v>1045</v>
      </c>
      <c r="L380" s="96" t="s">
        <v>326</v>
      </c>
      <c r="M380" s="104" t="s">
        <v>354</v>
      </c>
      <c r="N380" s="104" t="s">
        <v>354</v>
      </c>
      <c r="O380" s="88" t="s">
        <v>676</v>
      </c>
      <c r="P380" s="76">
        <v>2262808422</v>
      </c>
      <c r="Q380" s="91">
        <v>151.87</v>
      </c>
      <c r="R380" s="10">
        <v>78.627482245254299</v>
      </c>
      <c r="S380" s="92">
        <f t="shared" si="57"/>
        <v>4370643765.2069397</v>
      </c>
      <c r="T380" s="12">
        <v>0.01</v>
      </c>
      <c r="U380" s="11">
        <f t="shared" si="58"/>
        <v>43706437.652069397</v>
      </c>
      <c r="V380" s="10">
        <v>5</v>
      </c>
      <c r="W380" s="14">
        <v>46022</v>
      </c>
      <c r="X380" s="131">
        <v>46267</v>
      </c>
      <c r="Y380" s="130">
        <f t="shared" si="53"/>
        <v>1825</v>
      </c>
      <c r="Z380" s="130">
        <f t="shared" si="54"/>
        <v>245</v>
      </c>
      <c r="AA380" s="93">
        <v>5.0999999999999997E-2</v>
      </c>
      <c r="AB380" s="93">
        <v>0.12039999999999999</v>
      </c>
      <c r="AC380" s="155">
        <f t="shared" si="61"/>
        <v>45190366.490466475</v>
      </c>
      <c r="AD380" s="11">
        <f t="shared" si="62"/>
        <v>41870198.073522739</v>
      </c>
      <c r="AE380" s="10" t="s">
        <v>45</v>
      </c>
      <c r="AF380" s="16">
        <v>0</v>
      </c>
      <c r="AG380" s="11" t="s">
        <v>46</v>
      </c>
      <c r="AH380" s="11" t="s">
        <v>47</v>
      </c>
      <c r="AI380" s="10" t="s">
        <v>440</v>
      </c>
      <c r="AJ380" s="10" t="s">
        <v>482</v>
      </c>
      <c r="AK380" s="10"/>
    </row>
    <row r="381" spans="1:50" ht="39.75" customHeight="1" x14ac:dyDescent="0.25">
      <c r="A381" s="10">
        <v>380</v>
      </c>
      <c r="B381" s="10" t="s">
        <v>37</v>
      </c>
      <c r="C381" s="10" t="s">
        <v>38</v>
      </c>
      <c r="D381" s="10" t="s">
        <v>39</v>
      </c>
      <c r="E381" s="85" t="s">
        <v>40</v>
      </c>
      <c r="F381" s="86" t="s">
        <v>472</v>
      </c>
      <c r="G381" s="87">
        <v>42495</v>
      </c>
      <c r="H381" s="88" t="s">
        <v>705</v>
      </c>
      <c r="I381" s="88" t="s">
        <v>42</v>
      </c>
      <c r="J381" s="98" t="s">
        <v>65</v>
      </c>
      <c r="K381" s="88" t="s">
        <v>998</v>
      </c>
      <c r="L381" s="88" t="s">
        <v>123</v>
      </c>
      <c r="M381" s="113" t="s">
        <v>354</v>
      </c>
      <c r="N381" s="90" t="s">
        <v>354</v>
      </c>
      <c r="O381" s="88" t="s">
        <v>675</v>
      </c>
      <c r="P381" s="64">
        <v>8587633400.5600004</v>
      </c>
      <c r="Q381" s="91">
        <v>151.87</v>
      </c>
      <c r="R381" s="10">
        <v>78.627482245254299</v>
      </c>
      <c r="S381" s="92">
        <f t="shared" si="57"/>
        <v>16587125103.090338</v>
      </c>
      <c r="T381" s="12">
        <v>0.01</v>
      </c>
      <c r="U381" s="11">
        <f t="shared" si="58"/>
        <v>165871251.03090337</v>
      </c>
      <c r="V381" s="10">
        <v>5</v>
      </c>
      <c r="W381" s="14">
        <v>46022</v>
      </c>
      <c r="X381" s="131">
        <v>46283</v>
      </c>
      <c r="Y381" s="130">
        <f t="shared" si="53"/>
        <v>1825</v>
      </c>
      <c r="Z381" s="130">
        <f t="shared" si="54"/>
        <v>261</v>
      </c>
      <c r="AA381" s="93">
        <v>5.0999999999999997E-2</v>
      </c>
      <c r="AB381" s="93">
        <v>0.12039999999999999</v>
      </c>
      <c r="AC381" s="155">
        <f t="shared" si="61"/>
        <v>171877307.52388242</v>
      </c>
      <c r="AD381" s="11">
        <f t="shared" si="62"/>
        <v>158457716.63038367</v>
      </c>
      <c r="AE381" s="10" t="s">
        <v>45</v>
      </c>
      <c r="AF381" s="16">
        <v>0</v>
      </c>
      <c r="AG381" s="11" t="s">
        <v>46</v>
      </c>
      <c r="AH381" s="11" t="s">
        <v>47</v>
      </c>
      <c r="AI381" s="15" t="s">
        <v>66</v>
      </c>
      <c r="AJ381" s="10" t="s">
        <v>482</v>
      </c>
      <c r="AK381" s="10"/>
    </row>
    <row r="382" spans="1:50" ht="39.75" customHeight="1" x14ac:dyDescent="0.25">
      <c r="A382" s="10">
        <v>381</v>
      </c>
      <c r="B382" s="10" t="s">
        <v>37</v>
      </c>
      <c r="C382" s="10" t="s">
        <v>38</v>
      </c>
      <c r="D382" s="10" t="s">
        <v>39</v>
      </c>
      <c r="E382" s="96" t="s">
        <v>774</v>
      </c>
      <c r="F382" s="99" t="s">
        <v>1304</v>
      </c>
      <c r="G382" s="111">
        <v>43893</v>
      </c>
      <c r="H382" s="112" t="s">
        <v>91</v>
      </c>
      <c r="I382" s="96" t="s">
        <v>474</v>
      </c>
      <c r="J382" s="98">
        <v>891180268</v>
      </c>
      <c r="K382" s="96" t="s">
        <v>1017</v>
      </c>
      <c r="L382" s="112" t="s">
        <v>439</v>
      </c>
      <c r="M382" s="104" t="s">
        <v>354</v>
      </c>
      <c r="N382" s="113" t="s">
        <v>354</v>
      </c>
      <c r="O382" s="112" t="s">
        <v>676</v>
      </c>
      <c r="P382" s="127">
        <v>97267170</v>
      </c>
      <c r="Q382" s="91">
        <v>151.87</v>
      </c>
      <c r="R382" s="10">
        <v>78.627482245254299</v>
      </c>
      <c r="S382" s="92">
        <f t="shared" si="57"/>
        <v>187872798.2389591</v>
      </c>
      <c r="T382" s="12">
        <v>0.01</v>
      </c>
      <c r="U382" s="11">
        <f t="shared" si="58"/>
        <v>1878727.9823895912</v>
      </c>
      <c r="V382" s="10">
        <v>5</v>
      </c>
      <c r="W382" s="14">
        <v>46022</v>
      </c>
      <c r="X382" s="150">
        <v>46283</v>
      </c>
      <c r="Y382" s="130">
        <f t="shared" si="53"/>
        <v>1825</v>
      </c>
      <c r="Z382" s="130">
        <f t="shared" si="54"/>
        <v>261</v>
      </c>
      <c r="AA382" s="93">
        <v>5.0999999999999997E-2</v>
      </c>
      <c r="AB382" s="93">
        <v>0.12039999999999999</v>
      </c>
      <c r="AC382" s="155">
        <f t="shared" si="61"/>
        <v>1946755.1198654529</v>
      </c>
      <c r="AD382" s="11">
        <f t="shared" si="62"/>
        <v>1794759.154517971</v>
      </c>
      <c r="AE382" s="10" t="s">
        <v>45</v>
      </c>
      <c r="AF382" s="16">
        <v>0</v>
      </c>
      <c r="AG382" s="11" t="s">
        <v>46</v>
      </c>
      <c r="AH382" s="11" t="s">
        <v>47</v>
      </c>
      <c r="AI382" s="10" t="s">
        <v>440</v>
      </c>
      <c r="AJ382" s="10" t="s">
        <v>482</v>
      </c>
      <c r="AK382" s="10"/>
    </row>
    <row r="383" spans="1:50" ht="69" customHeight="1" x14ac:dyDescent="0.25">
      <c r="A383" s="10">
        <v>382</v>
      </c>
      <c r="B383" s="10" t="s">
        <v>37</v>
      </c>
      <c r="C383" s="10" t="s">
        <v>38</v>
      </c>
      <c r="D383" s="10" t="s">
        <v>39</v>
      </c>
      <c r="E383" s="104" t="s">
        <v>40</v>
      </c>
      <c r="F383" s="104" t="s">
        <v>473</v>
      </c>
      <c r="G383" s="108">
        <v>43906</v>
      </c>
      <c r="H383" s="88" t="s">
        <v>709</v>
      </c>
      <c r="I383" s="104" t="s">
        <v>130</v>
      </c>
      <c r="J383" s="98" t="s">
        <v>131</v>
      </c>
      <c r="K383" s="96" t="s">
        <v>1017</v>
      </c>
      <c r="L383" s="96" t="s">
        <v>370</v>
      </c>
      <c r="M383" s="104" t="s">
        <v>354</v>
      </c>
      <c r="N383" s="104" t="s">
        <v>354</v>
      </c>
      <c r="O383" s="88" t="s">
        <v>676</v>
      </c>
      <c r="P383" s="137">
        <v>41579232</v>
      </c>
      <c r="Q383" s="91">
        <v>151.87</v>
      </c>
      <c r="R383" s="10">
        <v>78.627482245254299</v>
      </c>
      <c r="S383" s="92">
        <f t="shared" si="57"/>
        <v>80310824.96249117</v>
      </c>
      <c r="T383" s="12">
        <v>0.01</v>
      </c>
      <c r="U383" s="11">
        <f t="shared" si="58"/>
        <v>803108.2496249117</v>
      </c>
      <c r="V383" s="10">
        <v>5</v>
      </c>
      <c r="W383" s="14">
        <v>46022</v>
      </c>
      <c r="X383" s="131">
        <v>46320</v>
      </c>
      <c r="Y383" s="130">
        <f>V383*365</f>
        <v>1825</v>
      </c>
      <c r="Z383" s="130">
        <f>+X383-W383</f>
        <v>298</v>
      </c>
      <c r="AA383" s="93">
        <v>5.0999999999999997E-2</v>
      </c>
      <c r="AB383" s="93">
        <v>0.12039999999999999</v>
      </c>
      <c r="AC383" s="155">
        <f>(U383*((1+AA383)^(Z383/365)))</f>
        <v>836394.89425546199</v>
      </c>
      <c r="AD383" s="11">
        <f>AC383/((1+AB383)^(Z383/365))</f>
        <v>762256.75252001092</v>
      </c>
      <c r="AE383" s="10" t="s">
        <v>45</v>
      </c>
      <c r="AF383" s="16">
        <v>0</v>
      </c>
      <c r="AG383" s="11" t="s">
        <v>46</v>
      </c>
      <c r="AH383" s="11" t="s">
        <v>47</v>
      </c>
      <c r="AI383" s="10" t="s">
        <v>440</v>
      </c>
      <c r="AJ383" s="10" t="s">
        <v>482</v>
      </c>
      <c r="AK383" s="10"/>
    </row>
    <row r="384" spans="1:50" ht="39.75" customHeight="1" x14ac:dyDescent="0.25">
      <c r="A384" s="10">
        <v>383</v>
      </c>
      <c r="B384" s="10" t="s">
        <v>37</v>
      </c>
      <c r="C384" s="10" t="s">
        <v>38</v>
      </c>
      <c r="D384" s="10" t="s">
        <v>39</v>
      </c>
      <c r="E384" s="85" t="s">
        <v>40</v>
      </c>
      <c r="F384" s="109" t="s">
        <v>1305</v>
      </c>
      <c r="G384" s="111">
        <v>43906</v>
      </c>
      <c r="H384" s="112" t="s">
        <v>91</v>
      </c>
      <c r="I384" s="96" t="s">
        <v>42</v>
      </c>
      <c r="J384" s="98" t="s">
        <v>65</v>
      </c>
      <c r="K384" s="96" t="s">
        <v>1017</v>
      </c>
      <c r="L384" s="85" t="s">
        <v>217</v>
      </c>
      <c r="M384" s="104" t="s">
        <v>354</v>
      </c>
      <c r="N384" s="113" t="s">
        <v>354</v>
      </c>
      <c r="O384" s="112" t="s">
        <v>676</v>
      </c>
      <c r="P384" s="127">
        <v>4709503361</v>
      </c>
      <c r="Q384" s="91">
        <v>151.87</v>
      </c>
      <c r="R384" s="10">
        <v>78.627482245254299</v>
      </c>
      <c r="S384" s="92">
        <f t="shared" si="57"/>
        <v>9096466718.9027176</v>
      </c>
      <c r="T384" s="12">
        <v>0.5</v>
      </c>
      <c r="U384" s="11">
        <f>S384*T384</f>
        <v>4548233359.4513588</v>
      </c>
      <c r="V384" s="10">
        <v>5</v>
      </c>
      <c r="W384" s="14">
        <v>46022</v>
      </c>
      <c r="X384" s="131">
        <v>46312</v>
      </c>
      <c r="Y384" s="130">
        <f>V384*365</f>
        <v>1825</v>
      </c>
      <c r="Z384" s="130">
        <f>+X384-W384</f>
        <v>290</v>
      </c>
      <c r="AA384" s="93">
        <v>5.0999999999999997E-2</v>
      </c>
      <c r="AB384" s="93">
        <v>0.12039999999999999</v>
      </c>
      <c r="AC384" s="155">
        <f>(U384*((1+AA384)^(Z384/365)))</f>
        <v>4731583852.6676483</v>
      </c>
      <c r="AD384" s="11">
        <f>AC384/((1+AB384)^(Z384/365))</f>
        <v>4322933934.3113117</v>
      </c>
      <c r="AE384" s="10" t="s">
        <v>45</v>
      </c>
      <c r="AF384" s="16">
        <v>0</v>
      </c>
      <c r="AG384" s="11" t="s">
        <v>46</v>
      </c>
      <c r="AH384" s="11" t="s">
        <v>47</v>
      </c>
      <c r="AI384" s="10" t="s">
        <v>440</v>
      </c>
      <c r="AJ384" s="10" t="s">
        <v>482</v>
      </c>
      <c r="AK384" s="10"/>
    </row>
    <row r="385" spans="1:37" ht="39.75" customHeight="1" x14ac:dyDescent="0.25">
      <c r="A385" s="10">
        <v>384</v>
      </c>
      <c r="B385" s="10" t="s">
        <v>37</v>
      </c>
      <c r="C385" s="10" t="s">
        <v>38</v>
      </c>
      <c r="D385" s="10" t="s">
        <v>39</v>
      </c>
      <c r="E385" s="85" t="s">
        <v>774</v>
      </c>
      <c r="F385" s="96" t="s">
        <v>1306</v>
      </c>
      <c r="G385" s="108">
        <v>44007</v>
      </c>
      <c r="H385" s="96" t="s">
        <v>706</v>
      </c>
      <c r="I385" s="96" t="s">
        <v>255</v>
      </c>
      <c r="J385" s="98" t="s">
        <v>122</v>
      </c>
      <c r="K385" s="96" t="s">
        <v>1017</v>
      </c>
      <c r="L385" s="85" t="s">
        <v>785</v>
      </c>
      <c r="M385" s="104" t="s">
        <v>354</v>
      </c>
      <c r="N385" s="104" t="s">
        <v>354</v>
      </c>
      <c r="O385" s="96" t="s">
        <v>549</v>
      </c>
      <c r="P385" s="129">
        <v>3412330693</v>
      </c>
      <c r="Q385" s="91">
        <v>151.87</v>
      </c>
      <c r="R385" s="10">
        <v>78.627482245254299</v>
      </c>
      <c r="S385" s="92">
        <f t="shared" si="57"/>
        <v>6590960915.2872086</v>
      </c>
      <c r="T385" s="12">
        <v>0.01</v>
      </c>
      <c r="U385" s="11">
        <f t="shared" si="58"/>
        <v>65909609.152872086</v>
      </c>
      <c r="V385" s="10">
        <v>5</v>
      </c>
      <c r="W385" s="14">
        <v>46022</v>
      </c>
      <c r="X385" s="131">
        <v>46299</v>
      </c>
      <c r="Y385" s="130">
        <f t="shared" si="53"/>
        <v>1825</v>
      </c>
      <c r="Z385" s="130">
        <f t="shared" si="54"/>
        <v>277</v>
      </c>
      <c r="AA385" s="93">
        <v>5.0999999999999997E-2</v>
      </c>
      <c r="AB385" s="93">
        <v>0.12039999999999999</v>
      </c>
      <c r="AC385" s="155">
        <f t="shared" si="61"/>
        <v>68445220.389527246</v>
      </c>
      <c r="AD385" s="11">
        <f t="shared" si="62"/>
        <v>62787570.328884721</v>
      </c>
      <c r="AE385" s="10" t="s">
        <v>45</v>
      </c>
      <c r="AF385" s="16">
        <v>0</v>
      </c>
      <c r="AG385" s="11" t="s">
        <v>46</v>
      </c>
      <c r="AH385" s="11" t="s">
        <v>47</v>
      </c>
      <c r="AI385" s="10" t="s">
        <v>475</v>
      </c>
      <c r="AJ385" s="10" t="s">
        <v>482</v>
      </c>
      <c r="AK385" s="10"/>
    </row>
    <row r="386" spans="1:37" ht="39.75" customHeight="1" x14ac:dyDescent="0.25">
      <c r="A386" s="10">
        <v>385</v>
      </c>
      <c r="B386" s="10" t="s">
        <v>37</v>
      </c>
      <c r="C386" s="10" t="s">
        <v>38</v>
      </c>
      <c r="D386" s="10" t="s">
        <v>39</v>
      </c>
      <c r="E386" s="85" t="s">
        <v>774</v>
      </c>
      <c r="F386" s="99" t="s">
        <v>1307</v>
      </c>
      <c r="G386" s="111">
        <v>44056</v>
      </c>
      <c r="H386" s="112" t="s">
        <v>91</v>
      </c>
      <c r="I386" s="96" t="s">
        <v>214</v>
      </c>
      <c r="J386" s="98" t="s">
        <v>82</v>
      </c>
      <c r="K386" s="96" t="s">
        <v>1017</v>
      </c>
      <c r="L386" s="85" t="s">
        <v>44</v>
      </c>
      <c r="M386" s="104" t="s">
        <v>354</v>
      </c>
      <c r="N386" s="113" t="s">
        <v>354</v>
      </c>
      <c r="O386" s="112" t="s">
        <v>548</v>
      </c>
      <c r="P386" s="127">
        <v>1374704672</v>
      </c>
      <c r="Q386" s="91">
        <v>151.87</v>
      </c>
      <c r="R386" s="10">
        <v>78.627482245254299</v>
      </c>
      <c r="S386" s="92">
        <f t="shared" si="57"/>
        <v>2655259873.200901</v>
      </c>
      <c r="T386" s="12">
        <v>0.01</v>
      </c>
      <c r="U386" s="11">
        <f t="shared" si="58"/>
        <v>26552598.732009012</v>
      </c>
      <c r="V386" s="10">
        <v>4</v>
      </c>
      <c r="W386" s="14">
        <v>46022</v>
      </c>
      <c r="X386" s="150">
        <v>46302</v>
      </c>
      <c r="Y386" s="130">
        <f t="shared" si="53"/>
        <v>1460</v>
      </c>
      <c r="Z386" s="130">
        <f t="shared" si="54"/>
        <v>280</v>
      </c>
      <c r="AA386" s="93">
        <v>5.0999999999999997E-2</v>
      </c>
      <c r="AB386" s="93">
        <v>0.12039999999999999</v>
      </c>
      <c r="AC386" s="155">
        <f t="shared" si="61"/>
        <v>27585380.507958647</v>
      </c>
      <c r="AD386" s="11">
        <f t="shared" si="62"/>
        <v>25281551.582755558</v>
      </c>
      <c r="AE386" s="10" t="s">
        <v>45</v>
      </c>
      <c r="AF386" s="16">
        <v>0</v>
      </c>
      <c r="AG386" s="11" t="s">
        <v>46</v>
      </c>
      <c r="AH386" s="11" t="s">
        <v>47</v>
      </c>
      <c r="AI386" s="10" t="s">
        <v>440</v>
      </c>
      <c r="AJ386" s="10" t="s">
        <v>482</v>
      </c>
      <c r="AK386" s="10"/>
    </row>
    <row r="387" spans="1:37" ht="39.75" customHeight="1" x14ac:dyDescent="0.25">
      <c r="A387" s="10">
        <v>386</v>
      </c>
      <c r="B387" s="10" t="s">
        <v>37</v>
      </c>
      <c r="C387" s="10" t="s">
        <v>38</v>
      </c>
      <c r="D387" s="10" t="s">
        <v>39</v>
      </c>
      <c r="E387" s="96" t="s">
        <v>40</v>
      </c>
      <c r="F387" s="104" t="s">
        <v>492</v>
      </c>
      <c r="G387" s="108">
        <v>44055</v>
      </c>
      <c r="H387" s="88" t="s">
        <v>709</v>
      </c>
      <c r="I387" s="104" t="s">
        <v>42</v>
      </c>
      <c r="J387" s="98" t="s">
        <v>65</v>
      </c>
      <c r="K387" s="85" t="s">
        <v>1040</v>
      </c>
      <c r="L387" s="96" t="s">
        <v>477</v>
      </c>
      <c r="M387" s="104" t="s">
        <v>354</v>
      </c>
      <c r="N387" s="104" t="s">
        <v>354</v>
      </c>
      <c r="O387" s="88" t="s">
        <v>676</v>
      </c>
      <c r="P387" s="137">
        <v>1252986778</v>
      </c>
      <c r="Q387" s="91">
        <v>151.87</v>
      </c>
      <c r="R387" s="10">
        <v>78.627482245254299</v>
      </c>
      <c r="S387" s="92">
        <f t="shared" si="57"/>
        <v>2420160184.9758501</v>
      </c>
      <c r="T387" s="12">
        <v>0.01</v>
      </c>
      <c r="U387" s="11">
        <f t="shared" si="58"/>
        <v>24201601.849758502</v>
      </c>
      <c r="V387" s="10">
        <v>4</v>
      </c>
      <c r="W387" s="14">
        <v>46022</v>
      </c>
      <c r="X387" s="150">
        <v>46304</v>
      </c>
      <c r="Y387" s="130">
        <f t="shared" si="53"/>
        <v>1460</v>
      </c>
      <c r="Z387" s="130">
        <f t="shared" si="54"/>
        <v>282</v>
      </c>
      <c r="AA387" s="93">
        <v>5.0999999999999997E-2</v>
      </c>
      <c r="AB387" s="93">
        <v>0.12039999999999999</v>
      </c>
      <c r="AC387" s="155">
        <f t="shared" si="61"/>
        <v>25149793.847369011</v>
      </c>
      <c r="AD387" s="11">
        <f t="shared" si="62"/>
        <v>23035022.301445998</v>
      </c>
      <c r="AE387" s="10" t="s">
        <v>45</v>
      </c>
      <c r="AF387" s="16">
        <v>0</v>
      </c>
      <c r="AG387" s="11" t="s">
        <v>46</v>
      </c>
      <c r="AH387" s="11" t="s">
        <v>47</v>
      </c>
      <c r="AI387" s="10" t="s">
        <v>440</v>
      </c>
      <c r="AJ387" s="10" t="s">
        <v>482</v>
      </c>
      <c r="AK387" s="10"/>
    </row>
    <row r="388" spans="1:37" ht="39.75" customHeight="1" x14ac:dyDescent="0.25">
      <c r="A388" s="10">
        <v>387</v>
      </c>
      <c r="B388" s="10" t="s">
        <v>37</v>
      </c>
      <c r="C388" s="10" t="s">
        <v>38</v>
      </c>
      <c r="D388" s="10" t="s">
        <v>39</v>
      </c>
      <c r="E388" s="85" t="s">
        <v>40</v>
      </c>
      <c r="F388" s="99" t="s">
        <v>1308</v>
      </c>
      <c r="G388" s="111">
        <v>44042</v>
      </c>
      <c r="H388" s="112" t="s">
        <v>91</v>
      </c>
      <c r="I388" s="112" t="s">
        <v>114</v>
      </c>
      <c r="J388" s="98" t="s">
        <v>82</v>
      </c>
      <c r="K388" s="96" t="s">
        <v>1017</v>
      </c>
      <c r="L388" s="85" t="s">
        <v>886</v>
      </c>
      <c r="M388" s="104" t="s">
        <v>354</v>
      </c>
      <c r="N388" s="113" t="s">
        <v>354</v>
      </c>
      <c r="O388" s="112" t="s">
        <v>676</v>
      </c>
      <c r="P388" s="127">
        <v>1537707841</v>
      </c>
      <c r="Q388" s="91">
        <v>151.87</v>
      </c>
      <c r="R388" s="10">
        <v>78.627482245254299</v>
      </c>
      <c r="S388" s="92">
        <f t="shared" si="57"/>
        <v>2970102604.6368823</v>
      </c>
      <c r="T388" s="12">
        <v>0.5</v>
      </c>
      <c r="U388" s="11">
        <f t="shared" si="58"/>
        <v>1485051302.3184412</v>
      </c>
      <c r="V388" s="10">
        <v>5</v>
      </c>
      <c r="W388" s="14">
        <v>46022</v>
      </c>
      <c r="X388" s="150">
        <v>46324</v>
      </c>
      <c r="Y388" s="130">
        <f t="shared" si="53"/>
        <v>1825</v>
      </c>
      <c r="Z388" s="130">
        <f t="shared" si="54"/>
        <v>302</v>
      </c>
      <c r="AA388" s="93">
        <v>5.0999999999999997E-2</v>
      </c>
      <c r="AB388" s="93">
        <v>0.12039999999999999</v>
      </c>
      <c r="AC388" s="155">
        <f t="shared" si="61"/>
        <v>1547445936.944566</v>
      </c>
      <c r="AD388" s="11">
        <f t="shared" si="62"/>
        <v>1408524213.5817878</v>
      </c>
      <c r="AE388" s="10" t="s">
        <v>45</v>
      </c>
      <c r="AF388" s="16">
        <v>0</v>
      </c>
      <c r="AG388" s="11" t="s">
        <v>46</v>
      </c>
      <c r="AH388" s="11" t="s">
        <v>47</v>
      </c>
      <c r="AI388" s="10" t="s">
        <v>448</v>
      </c>
      <c r="AJ388" s="10" t="s">
        <v>482</v>
      </c>
      <c r="AK388" s="10"/>
    </row>
    <row r="389" spans="1:37" ht="39.75" customHeight="1" x14ac:dyDescent="0.25">
      <c r="A389" s="10">
        <v>388</v>
      </c>
      <c r="B389" s="10" t="s">
        <v>37</v>
      </c>
      <c r="C389" s="10" t="s">
        <v>38</v>
      </c>
      <c r="D389" s="10" t="s">
        <v>39</v>
      </c>
      <c r="E389" s="85" t="s">
        <v>628</v>
      </c>
      <c r="F389" s="104" t="s">
        <v>1309</v>
      </c>
      <c r="G389" s="108" t="s">
        <v>638</v>
      </c>
      <c r="H389" s="88" t="s">
        <v>709</v>
      </c>
      <c r="I389" s="96" t="s">
        <v>214</v>
      </c>
      <c r="J389" s="98" t="s">
        <v>82</v>
      </c>
      <c r="K389" s="85" t="s">
        <v>1040</v>
      </c>
      <c r="L389" s="96" t="s">
        <v>478</v>
      </c>
      <c r="M389" s="104" t="s">
        <v>354</v>
      </c>
      <c r="N389" s="104" t="s">
        <v>354</v>
      </c>
      <c r="O389" s="88" t="s">
        <v>676</v>
      </c>
      <c r="P389" s="137">
        <v>1030139603</v>
      </c>
      <c r="Q389" s="91">
        <v>151.87</v>
      </c>
      <c r="R389" s="10">
        <v>78.627482245254299</v>
      </c>
      <c r="S389" s="92">
        <f t="shared" si="57"/>
        <v>1989727981.1099722</v>
      </c>
      <c r="T389" s="12">
        <v>0.01</v>
      </c>
      <c r="U389" s="11">
        <f t="shared" si="58"/>
        <v>19897279.811099723</v>
      </c>
      <c r="V389" s="10">
        <v>5</v>
      </c>
      <c r="W389" s="14">
        <v>46022</v>
      </c>
      <c r="X389" s="150">
        <v>46324</v>
      </c>
      <c r="Y389" s="130">
        <f t="shared" si="53"/>
        <v>1825</v>
      </c>
      <c r="Z389" s="130">
        <f t="shared" si="54"/>
        <v>302</v>
      </c>
      <c r="AA389" s="93">
        <v>5.0999999999999997E-2</v>
      </c>
      <c r="AB389" s="93">
        <v>0.12039999999999999</v>
      </c>
      <c r="AC389" s="155">
        <f t="shared" si="61"/>
        <v>20733266.757765573</v>
      </c>
      <c r="AD389" s="11">
        <f t="shared" si="62"/>
        <v>18871940.891599189</v>
      </c>
      <c r="AE389" s="10" t="s">
        <v>45</v>
      </c>
      <c r="AF389" s="16">
        <v>0</v>
      </c>
      <c r="AG389" s="11" t="s">
        <v>46</v>
      </c>
      <c r="AH389" s="11" t="s">
        <v>47</v>
      </c>
      <c r="AI389" s="10" t="s">
        <v>448</v>
      </c>
      <c r="AJ389" s="10" t="s">
        <v>482</v>
      </c>
      <c r="AK389" s="10"/>
    </row>
    <row r="390" spans="1:37" ht="39.75" customHeight="1" x14ac:dyDescent="0.25">
      <c r="A390" s="10">
        <v>389</v>
      </c>
      <c r="B390" s="10" t="s">
        <v>37</v>
      </c>
      <c r="C390" s="10" t="s">
        <v>38</v>
      </c>
      <c r="D390" s="10" t="s">
        <v>39</v>
      </c>
      <c r="E390" s="96" t="s">
        <v>40</v>
      </c>
      <c r="F390" s="104" t="s">
        <v>948</v>
      </c>
      <c r="G390" s="108">
        <v>44067</v>
      </c>
      <c r="H390" s="96" t="s">
        <v>706</v>
      </c>
      <c r="I390" s="104" t="s">
        <v>255</v>
      </c>
      <c r="J390" s="98" t="s">
        <v>122</v>
      </c>
      <c r="K390" s="96" t="s">
        <v>1039</v>
      </c>
      <c r="L390" s="96" t="s">
        <v>786</v>
      </c>
      <c r="M390" s="104" t="s">
        <v>354</v>
      </c>
      <c r="N390" s="104" t="s">
        <v>354</v>
      </c>
      <c r="O390" s="96" t="s">
        <v>676</v>
      </c>
      <c r="P390" s="127">
        <v>754903912</v>
      </c>
      <c r="Q390" s="91">
        <v>151.87</v>
      </c>
      <c r="R390" s="10">
        <v>78.627482245254299</v>
      </c>
      <c r="S390" s="92">
        <f t="shared" si="57"/>
        <v>1458106680.2804785</v>
      </c>
      <c r="T390" s="12">
        <v>0.01</v>
      </c>
      <c r="U390" s="11">
        <f t="shared" si="58"/>
        <v>14581066.802804785</v>
      </c>
      <c r="V390" s="10">
        <v>5</v>
      </c>
      <c r="W390" s="14">
        <v>46022</v>
      </c>
      <c r="X390" s="150">
        <v>46334</v>
      </c>
      <c r="Y390" s="130">
        <f t="shared" si="53"/>
        <v>1825</v>
      </c>
      <c r="Z390" s="130">
        <f t="shared" si="54"/>
        <v>312</v>
      </c>
      <c r="AA390" s="93">
        <v>5.0999999999999997E-2</v>
      </c>
      <c r="AB390" s="93">
        <v>0.12039999999999999</v>
      </c>
      <c r="AC390" s="155">
        <f t="shared" si="61"/>
        <v>15214412.363373829</v>
      </c>
      <c r="AD390" s="11">
        <f t="shared" si="62"/>
        <v>13805474.162319792</v>
      </c>
      <c r="AE390" s="10" t="s">
        <v>45</v>
      </c>
      <c r="AF390" s="16">
        <v>0</v>
      </c>
      <c r="AG390" s="11" t="s">
        <v>46</v>
      </c>
      <c r="AH390" s="11" t="s">
        <v>47</v>
      </c>
      <c r="AI390" s="10" t="s">
        <v>448</v>
      </c>
      <c r="AJ390" s="10" t="s">
        <v>482</v>
      </c>
      <c r="AK390" s="10"/>
    </row>
    <row r="391" spans="1:37" ht="39.75" customHeight="1" x14ac:dyDescent="0.25">
      <c r="A391" s="10">
        <v>390</v>
      </c>
      <c r="B391" s="10" t="s">
        <v>37</v>
      </c>
      <c r="C391" s="10" t="s">
        <v>38</v>
      </c>
      <c r="D391" s="10" t="s">
        <v>39</v>
      </c>
      <c r="E391" s="96" t="s">
        <v>40</v>
      </c>
      <c r="F391" s="104" t="s">
        <v>949</v>
      </c>
      <c r="G391" s="108">
        <v>44070</v>
      </c>
      <c r="H391" s="96" t="s">
        <v>706</v>
      </c>
      <c r="I391" s="95" t="s">
        <v>641</v>
      </c>
      <c r="J391" s="98" t="s">
        <v>56</v>
      </c>
      <c r="K391" s="96" t="s">
        <v>1050</v>
      </c>
      <c r="L391" s="96" t="s">
        <v>480</v>
      </c>
      <c r="M391" s="104" t="s">
        <v>78</v>
      </c>
      <c r="N391" s="104" t="s">
        <v>481</v>
      </c>
      <c r="O391" s="95" t="s">
        <v>678</v>
      </c>
      <c r="P391" s="127">
        <v>258000310</v>
      </c>
      <c r="Q391" s="91">
        <v>151.87</v>
      </c>
      <c r="R391" s="10">
        <v>78.627482245254299</v>
      </c>
      <c r="S391" s="92">
        <f t="shared" si="57"/>
        <v>498330939.26983696</v>
      </c>
      <c r="T391" s="12">
        <v>0.01</v>
      </c>
      <c r="U391" s="11">
        <f t="shared" si="58"/>
        <v>4983309.3926983699</v>
      </c>
      <c r="V391" s="10">
        <v>5</v>
      </c>
      <c r="W391" s="14">
        <v>46022</v>
      </c>
      <c r="X391" s="131">
        <v>46327</v>
      </c>
      <c r="Y391" s="130">
        <f t="shared" si="53"/>
        <v>1825</v>
      </c>
      <c r="Z391" s="130">
        <f t="shared" si="54"/>
        <v>305</v>
      </c>
      <c r="AA391" s="93">
        <v>5.0999999999999997E-2</v>
      </c>
      <c r="AB391" s="93">
        <v>0.12039999999999999</v>
      </c>
      <c r="AC391" s="155">
        <f t="shared" si="61"/>
        <v>5194807.2281951094</v>
      </c>
      <c r="AD391" s="11">
        <f t="shared" si="62"/>
        <v>4724027.9888558248</v>
      </c>
      <c r="AE391" s="10" t="s">
        <v>45</v>
      </c>
      <c r="AF391" s="16">
        <v>0</v>
      </c>
      <c r="AG391" s="11" t="s">
        <v>46</v>
      </c>
      <c r="AH391" s="11" t="s">
        <v>47</v>
      </c>
      <c r="AI391" s="10" t="s">
        <v>448</v>
      </c>
      <c r="AJ391" s="10" t="s">
        <v>482</v>
      </c>
      <c r="AK391" s="10"/>
    </row>
    <row r="392" spans="1:37" ht="39.75" customHeight="1" x14ac:dyDescent="0.25">
      <c r="A392" s="10">
        <v>391</v>
      </c>
      <c r="B392" s="10" t="s">
        <v>37</v>
      </c>
      <c r="C392" s="10" t="s">
        <v>38</v>
      </c>
      <c r="D392" s="10" t="s">
        <v>39</v>
      </c>
      <c r="E392" s="96" t="s">
        <v>40</v>
      </c>
      <c r="F392" s="104" t="s">
        <v>491</v>
      </c>
      <c r="G392" s="108">
        <v>44074</v>
      </c>
      <c r="H392" s="88" t="s">
        <v>709</v>
      </c>
      <c r="I392" s="104" t="s">
        <v>214</v>
      </c>
      <c r="J392" s="98" t="s">
        <v>82</v>
      </c>
      <c r="K392" s="85" t="s">
        <v>1040</v>
      </c>
      <c r="L392" s="96" t="s">
        <v>477</v>
      </c>
      <c r="M392" s="104" t="s">
        <v>354</v>
      </c>
      <c r="N392" s="104" t="s">
        <v>354</v>
      </c>
      <c r="O392" s="88" t="s">
        <v>676</v>
      </c>
      <c r="P392" s="137">
        <v>827166634</v>
      </c>
      <c r="Q392" s="91">
        <v>151.87</v>
      </c>
      <c r="R392" s="10">
        <v>78.627482245254299</v>
      </c>
      <c r="S392" s="92">
        <f t="shared" si="57"/>
        <v>1597683063.457906</v>
      </c>
      <c r="T392" s="12">
        <v>0.01</v>
      </c>
      <c r="U392" s="11">
        <f t="shared" si="58"/>
        <v>15976830.634579061</v>
      </c>
      <c r="V392" s="10">
        <v>5</v>
      </c>
      <c r="W392" s="14">
        <v>46022</v>
      </c>
      <c r="X392" s="131">
        <v>46327</v>
      </c>
      <c r="Y392" s="130">
        <f t="shared" si="53"/>
        <v>1825</v>
      </c>
      <c r="Z392" s="130">
        <f t="shared" si="54"/>
        <v>305</v>
      </c>
      <c r="AA392" s="93">
        <v>5.0999999999999997E-2</v>
      </c>
      <c r="AB392" s="93">
        <v>0.12039999999999999</v>
      </c>
      <c r="AC392" s="155">
        <f t="shared" si="61"/>
        <v>16654907.155828681</v>
      </c>
      <c r="AD392" s="11">
        <f t="shared" si="62"/>
        <v>15145556.726128204</v>
      </c>
      <c r="AE392" s="10" t="s">
        <v>45</v>
      </c>
      <c r="AF392" s="16">
        <v>0</v>
      </c>
      <c r="AG392" s="11" t="s">
        <v>46</v>
      </c>
      <c r="AH392" s="11" t="s">
        <v>47</v>
      </c>
      <c r="AI392" s="10" t="s">
        <v>448</v>
      </c>
      <c r="AJ392" s="10" t="s">
        <v>482</v>
      </c>
      <c r="AK392" s="10"/>
    </row>
    <row r="393" spans="1:37" ht="39.75" customHeight="1" x14ac:dyDescent="0.25">
      <c r="A393" s="10">
        <v>392</v>
      </c>
      <c r="B393" s="10" t="s">
        <v>37</v>
      </c>
      <c r="C393" s="10" t="s">
        <v>38</v>
      </c>
      <c r="D393" s="10" t="s">
        <v>39</v>
      </c>
      <c r="E393" s="85" t="s">
        <v>774</v>
      </c>
      <c r="F393" s="96" t="s">
        <v>1401</v>
      </c>
      <c r="G393" s="108">
        <v>44091</v>
      </c>
      <c r="H393" s="96" t="s">
        <v>706</v>
      </c>
      <c r="I393" s="85" t="s">
        <v>214</v>
      </c>
      <c r="J393" s="98" t="s">
        <v>82</v>
      </c>
      <c r="K393" s="96" t="s">
        <v>985</v>
      </c>
      <c r="L393" s="96" t="s">
        <v>584</v>
      </c>
      <c r="M393" s="104" t="s">
        <v>354</v>
      </c>
      <c r="N393" s="104" t="s">
        <v>354</v>
      </c>
      <c r="O393" s="96" t="s">
        <v>549</v>
      </c>
      <c r="P393" s="127">
        <v>1194474231</v>
      </c>
      <c r="Q393" s="91">
        <v>151.87</v>
      </c>
      <c r="R393" s="10">
        <v>78.627482245254299</v>
      </c>
      <c r="S393" s="92">
        <f t="shared" si="57"/>
        <v>2307142442.8437552</v>
      </c>
      <c r="T393" s="12">
        <v>0.3</v>
      </c>
      <c r="U393" s="11">
        <f t="shared" si="58"/>
        <v>692142732.85312653</v>
      </c>
      <c r="V393" s="10">
        <v>5</v>
      </c>
      <c r="W393" s="14">
        <v>46022</v>
      </c>
      <c r="X393" s="150">
        <v>46332</v>
      </c>
      <c r="Y393" s="130">
        <f t="shared" si="53"/>
        <v>1825</v>
      </c>
      <c r="Z393" s="130">
        <f t="shared" si="54"/>
        <v>310</v>
      </c>
      <c r="AA393" s="93">
        <v>5.0999999999999997E-2</v>
      </c>
      <c r="AB393" s="93">
        <v>0.12039999999999999</v>
      </c>
      <c r="AC393" s="155">
        <f t="shared" si="61"/>
        <v>722009938.39044523</v>
      </c>
      <c r="AD393" s="11">
        <f t="shared" si="62"/>
        <v>655556092.15611589</v>
      </c>
      <c r="AE393" s="10" t="s">
        <v>45</v>
      </c>
      <c r="AF393" s="16">
        <v>0</v>
      </c>
      <c r="AG393" s="11" t="s">
        <v>46</v>
      </c>
      <c r="AH393" s="11" t="s">
        <v>47</v>
      </c>
      <c r="AI393" s="10" t="s">
        <v>448</v>
      </c>
      <c r="AJ393" s="10" t="s">
        <v>482</v>
      </c>
      <c r="AK393" s="10"/>
    </row>
    <row r="394" spans="1:37" ht="39.75" customHeight="1" x14ac:dyDescent="0.25">
      <c r="A394" s="10">
        <v>393</v>
      </c>
      <c r="B394" s="10" t="s">
        <v>37</v>
      </c>
      <c r="C394" s="10" t="s">
        <v>38</v>
      </c>
      <c r="D394" s="10" t="s">
        <v>39</v>
      </c>
      <c r="E394" s="85" t="s">
        <v>40</v>
      </c>
      <c r="F394" s="99" t="s">
        <v>1310</v>
      </c>
      <c r="G394" s="108">
        <v>44092</v>
      </c>
      <c r="H394" s="112" t="s">
        <v>91</v>
      </c>
      <c r="I394" s="112" t="s">
        <v>114</v>
      </c>
      <c r="J394" s="98" t="s">
        <v>82</v>
      </c>
      <c r="K394" s="96" t="s">
        <v>1017</v>
      </c>
      <c r="L394" s="85" t="s">
        <v>270</v>
      </c>
      <c r="M394" s="90" t="s">
        <v>354</v>
      </c>
      <c r="N394" s="113" t="s">
        <v>354</v>
      </c>
      <c r="O394" s="112" t="s">
        <v>676</v>
      </c>
      <c r="P394" s="127">
        <v>2080069995</v>
      </c>
      <c r="Q394" s="91">
        <v>151.87</v>
      </c>
      <c r="R394" s="10">
        <v>78.627482245254299</v>
      </c>
      <c r="S394" s="92">
        <f t="shared" si="57"/>
        <v>4017682127.4182</v>
      </c>
      <c r="T394" s="12">
        <v>0.01</v>
      </c>
      <c r="U394" s="11">
        <f t="shared" si="58"/>
        <v>40176821.274181999</v>
      </c>
      <c r="V394" s="10">
        <v>5</v>
      </c>
      <c r="W394" s="14">
        <v>46022</v>
      </c>
      <c r="X394" s="150">
        <v>46338</v>
      </c>
      <c r="Y394" s="130">
        <f t="shared" si="53"/>
        <v>1825</v>
      </c>
      <c r="Z394" s="130">
        <f t="shared" si="54"/>
        <v>316</v>
      </c>
      <c r="AA394" s="93">
        <v>5.0999999999999997E-2</v>
      </c>
      <c r="AB394" s="93">
        <v>0.12039999999999999</v>
      </c>
      <c r="AC394" s="155">
        <f t="shared" si="61"/>
        <v>41944806.811243922</v>
      </c>
      <c r="AD394" s="11">
        <f t="shared" si="62"/>
        <v>38013098.232246213</v>
      </c>
      <c r="AE394" s="10" t="s">
        <v>45</v>
      </c>
      <c r="AF394" s="16">
        <v>0</v>
      </c>
      <c r="AG394" s="11" t="s">
        <v>46</v>
      </c>
      <c r="AH394" s="11" t="s">
        <v>47</v>
      </c>
      <c r="AI394" s="10" t="s">
        <v>448</v>
      </c>
      <c r="AJ394" s="10" t="s">
        <v>482</v>
      </c>
      <c r="AK394" s="10"/>
    </row>
    <row r="395" spans="1:37" ht="61.5" customHeight="1" x14ac:dyDescent="0.25">
      <c r="A395" s="10">
        <v>394</v>
      </c>
      <c r="B395" s="10" t="s">
        <v>37</v>
      </c>
      <c r="C395" s="10" t="s">
        <v>38</v>
      </c>
      <c r="D395" s="10" t="s">
        <v>39</v>
      </c>
      <c r="E395" s="96" t="s">
        <v>40</v>
      </c>
      <c r="F395" s="96" t="s">
        <v>950</v>
      </c>
      <c r="G395" s="108">
        <v>44099</v>
      </c>
      <c r="H395" s="96" t="s">
        <v>706</v>
      </c>
      <c r="I395" s="95" t="s">
        <v>42</v>
      </c>
      <c r="J395" s="98" t="s">
        <v>65</v>
      </c>
      <c r="K395" s="96" t="s">
        <v>1051</v>
      </c>
      <c r="L395" s="112" t="s">
        <v>413</v>
      </c>
      <c r="M395" s="113" t="s">
        <v>354</v>
      </c>
      <c r="N395" s="112" t="s">
        <v>354</v>
      </c>
      <c r="O395" s="96" t="s">
        <v>676</v>
      </c>
      <c r="P395" s="127">
        <v>794833499</v>
      </c>
      <c r="Q395" s="91">
        <v>151.87</v>
      </c>
      <c r="R395" s="10">
        <v>78.627482245254299</v>
      </c>
      <c r="S395" s="92">
        <f t="shared" si="57"/>
        <v>1535231194.5663979</v>
      </c>
      <c r="T395" s="12">
        <v>0.01</v>
      </c>
      <c r="U395" s="11">
        <f t="shared" si="58"/>
        <v>15352311.945663979</v>
      </c>
      <c r="V395" s="10">
        <v>5</v>
      </c>
      <c r="W395" s="14">
        <v>46022</v>
      </c>
      <c r="X395" s="131">
        <v>46355</v>
      </c>
      <c r="Y395" s="130">
        <f t="shared" si="53"/>
        <v>1825</v>
      </c>
      <c r="Z395" s="130">
        <f t="shared" si="54"/>
        <v>333</v>
      </c>
      <c r="AA395" s="93">
        <v>5.0999999999999997E-2</v>
      </c>
      <c r="AB395" s="93">
        <v>0.12039999999999999</v>
      </c>
      <c r="AC395" s="155">
        <f t="shared" si="61"/>
        <v>16065067.904476905</v>
      </c>
      <c r="AD395" s="11">
        <f t="shared" si="62"/>
        <v>14482317.552792961</v>
      </c>
      <c r="AE395" s="10" t="s">
        <v>45</v>
      </c>
      <c r="AF395" s="16">
        <v>0</v>
      </c>
      <c r="AG395" s="11" t="s">
        <v>46</v>
      </c>
      <c r="AH395" s="11" t="s">
        <v>47</v>
      </c>
      <c r="AI395" s="10" t="s">
        <v>448</v>
      </c>
      <c r="AJ395" s="10" t="s">
        <v>482</v>
      </c>
      <c r="AK395" s="10"/>
    </row>
    <row r="396" spans="1:37" ht="39.75" customHeight="1" x14ac:dyDescent="0.25">
      <c r="A396" s="10">
        <v>395</v>
      </c>
      <c r="B396" s="10" t="s">
        <v>37</v>
      </c>
      <c r="C396" s="10" t="s">
        <v>38</v>
      </c>
      <c r="D396" s="10" t="s">
        <v>39</v>
      </c>
      <c r="E396" s="96" t="s">
        <v>533</v>
      </c>
      <c r="F396" s="96" t="s">
        <v>618</v>
      </c>
      <c r="G396" s="108">
        <v>44102</v>
      </c>
      <c r="H396" s="88" t="s">
        <v>709</v>
      </c>
      <c r="I396" s="96" t="s">
        <v>485</v>
      </c>
      <c r="J396" s="98">
        <v>11800002</v>
      </c>
      <c r="K396" s="96" t="s">
        <v>1052</v>
      </c>
      <c r="L396" s="112" t="s">
        <v>484</v>
      </c>
      <c r="M396" s="104" t="s">
        <v>354</v>
      </c>
      <c r="N396" s="112" t="s">
        <v>794</v>
      </c>
      <c r="O396" s="88" t="s">
        <v>676</v>
      </c>
      <c r="P396" s="137">
        <v>471855360</v>
      </c>
      <c r="Q396" s="91">
        <v>151.87</v>
      </c>
      <c r="R396" s="10">
        <v>78.627482245254299</v>
      </c>
      <c r="S396" s="92">
        <f t="shared" si="57"/>
        <v>911394737.2710793</v>
      </c>
      <c r="T396" s="12">
        <v>0.01</v>
      </c>
      <c r="U396" s="11">
        <f t="shared" si="58"/>
        <v>9113947.3727107923</v>
      </c>
      <c r="V396" s="10">
        <v>5</v>
      </c>
      <c r="W396" s="14">
        <v>46022</v>
      </c>
      <c r="X396" s="131">
        <v>46358</v>
      </c>
      <c r="Y396" s="130">
        <f t="shared" si="53"/>
        <v>1825</v>
      </c>
      <c r="Z396" s="130">
        <f t="shared" si="54"/>
        <v>336</v>
      </c>
      <c r="AA396" s="93">
        <v>5.0999999999999997E-2</v>
      </c>
      <c r="AB396" s="93">
        <v>0.12039999999999999</v>
      </c>
      <c r="AC396" s="155">
        <f t="shared" si="61"/>
        <v>9540977.0749537852</v>
      </c>
      <c r="AD396" s="11">
        <f t="shared" si="62"/>
        <v>8592955.1774982903</v>
      </c>
      <c r="AE396" s="10" t="s">
        <v>45</v>
      </c>
      <c r="AF396" s="16">
        <v>0</v>
      </c>
      <c r="AG396" s="11" t="s">
        <v>46</v>
      </c>
      <c r="AH396" s="11" t="s">
        <v>47</v>
      </c>
      <c r="AI396" s="10" t="s">
        <v>448</v>
      </c>
      <c r="AJ396" s="10" t="s">
        <v>482</v>
      </c>
      <c r="AK396" s="10"/>
    </row>
    <row r="397" spans="1:37" ht="39.75" customHeight="1" x14ac:dyDescent="0.25">
      <c r="A397" s="10">
        <v>396</v>
      </c>
      <c r="B397" s="10" t="s">
        <v>37</v>
      </c>
      <c r="C397" s="10" t="s">
        <v>38</v>
      </c>
      <c r="D397" s="10" t="s">
        <v>39</v>
      </c>
      <c r="E397" s="85" t="s">
        <v>40</v>
      </c>
      <c r="F397" s="99" t="s">
        <v>1311</v>
      </c>
      <c r="G397" s="108">
        <v>44124</v>
      </c>
      <c r="H397" s="112" t="s">
        <v>91</v>
      </c>
      <c r="I397" s="96" t="s">
        <v>129</v>
      </c>
      <c r="J397" s="10" t="s">
        <v>112</v>
      </c>
      <c r="K397" s="96" t="s">
        <v>1017</v>
      </c>
      <c r="L397" s="85" t="s">
        <v>781</v>
      </c>
      <c r="M397" s="113" t="s">
        <v>354</v>
      </c>
      <c r="N397" s="113" t="s">
        <v>354</v>
      </c>
      <c r="O397" s="112" t="s">
        <v>725</v>
      </c>
      <c r="P397" s="127">
        <v>3262266404</v>
      </c>
      <c r="Q397" s="91">
        <v>151.87</v>
      </c>
      <c r="R397" s="10">
        <v>78.627482245254299</v>
      </c>
      <c r="S397" s="92">
        <f t="shared" si="57"/>
        <v>6301109798.0996742</v>
      </c>
      <c r="T397" s="12">
        <v>0.01</v>
      </c>
      <c r="U397" s="11">
        <f t="shared" si="58"/>
        <v>63011097.980996743</v>
      </c>
      <c r="V397" s="10">
        <v>5</v>
      </c>
      <c r="W397" s="14">
        <v>46022</v>
      </c>
      <c r="X397" s="131">
        <v>46358</v>
      </c>
      <c r="Y397" s="130">
        <f t="shared" si="53"/>
        <v>1825</v>
      </c>
      <c r="Z397" s="130">
        <f t="shared" si="54"/>
        <v>336</v>
      </c>
      <c r="AA397" s="93">
        <v>5.0999999999999997E-2</v>
      </c>
      <c r="AB397" s="93">
        <v>0.12039999999999999</v>
      </c>
      <c r="AC397" s="155">
        <f t="shared" si="61"/>
        <v>65963453.234813161</v>
      </c>
      <c r="AD397" s="11">
        <f t="shared" si="62"/>
        <v>59409114.239224784</v>
      </c>
      <c r="AE397" s="10" t="s">
        <v>45</v>
      </c>
      <c r="AF397" s="16">
        <v>0</v>
      </c>
      <c r="AG397" s="11" t="s">
        <v>46</v>
      </c>
      <c r="AH397" s="11" t="s">
        <v>47</v>
      </c>
      <c r="AI397" s="10" t="s">
        <v>448</v>
      </c>
      <c r="AJ397" s="10" t="s">
        <v>482</v>
      </c>
      <c r="AK397" s="10"/>
    </row>
    <row r="398" spans="1:37" ht="39.75" customHeight="1" x14ac:dyDescent="0.25">
      <c r="A398" s="10">
        <v>397</v>
      </c>
      <c r="B398" s="10" t="s">
        <v>37</v>
      </c>
      <c r="C398" s="10" t="s">
        <v>38</v>
      </c>
      <c r="D398" s="10" t="s">
        <v>39</v>
      </c>
      <c r="E398" s="85" t="s">
        <v>774</v>
      </c>
      <c r="F398" s="104" t="s">
        <v>1312</v>
      </c>
      <c r="G398" s="108">
        <v>44144</v>
      </c>
      <c r="H398" s="112" t="s">
        <v>706</v>
      </c>
      <c r="I398" s="96" t="s">
        <v>488</v>
      </c>
      <c r="J398" s="10" t="s">
        <v>755</v>
      </c>
      <c r="K398" s="96" t="s">
        <v>1017</v>
      </c>
      <c r="L398" s="85" t="s">
        <v>827</v>
      </c>
      <c r="M398" s="104" t="s">
        <v>354</v>
      </c>
      <c r="N398" s="113" t="s">
        <v>354</v>
      </c>
      <c r="O398" s="96" t="s">
        <v>676</v>
      </c>
      <c r="P398" s="127">
        <v>77796384</v>
      </c>
      <c r="Q398" s="91">
        <v>151.87</v>
      </c>
      <c r="R398" s="10">
        <v>78.627482245254299</v>
      </c>
      <c r="S398" s="92">
        <f t="shared" si="57"/>
        <v>150264722.97849917</v>
      </c>
      <c r="T398" s="12">
        <v>0.01</v>
      </c>
      <c r="U398" s="11">
        <f t="shared" si="58"/>
        <v>1502647.2297849918</v>
      </c>
      <c r="V398" s="10">
        <v>5</v>
      </c>
      <c r="W398" s="14">
        <v>46022</v>
      </c>
      <c r="X398" s="131">
        <v>46360</v>
      </c>
      <c r="Y398" s="130">
        <f t="shared" si="53"/>
        <v>1825</v>
      </c>
      <c r="Z398" s="130">
        <f t="shared" si="54"/>
        <v>338</v>
      </c>
      <c r="AA398" s="93">
        <v>5.0999999999999997E-2</v>
      </c>
      <c r="AB398" s="93">
        <v>0.12039999999999999</v>
      </c>
      <c r="AC398" s="155">
        <f t="shared" si="61"/>
        <v>1573481.8653114748</v>
      </c>
      <c r="AD398" s="11">
        <f t="shared" si="62"/>
        <v>1416253.181630749</v>
      </c>
      <c r="AE398" s="10" t="s">
        <v>45</v>
      </c>
      <c r="AF398" s="16">
        <v>0</v>
      </c>
      <c r="AG398" s="11" t="s">
        <v>46</v>
      </c>
      <c r="AH398" s="11" t="s">
        <v>47</v>
      </c>
      <c r="AI398" s="10" t="s">
        <v>448</v>
      </c>
      <c r="AJ398" s="10" t="s">
        <v>487</v>
      </c>
      <c r="AK398" s="10"/>
    </row>
    <row r="399" spans="1:37" ht="39.75" customHeight="1" x14ac:dyDescent="0.25">
      <c r="A399" s="10">
        <v>398</v>
      </c>
      <c r="B399" s="10" t="s">
        <v>37</v>
      </c>
      <c r="C399" s="10" t="s">
        <v>38</v>
      </c>
      <c r="D399" s="10" t="s">
        <v>39</v>
      </c>
      <c r="E399" s="85" t="s">
        <v>76</v>
      </c>
      <c r="F399" s="104" t="s">
        <v>1313</v>
      </c>
      <c r="G399" s="108">
        <v>44159</v>
      </c>
      <c r="H399" s="112" t="s">
        <v>711</v>
      </c>
      <c r="I399" s="96" t="s">
        <v>489</v>
      </c>
      <c r="J399" s="21" t="s">
        <v>756</v>
      </c>
      <c r="K399" s="96" t="s">
        <v>409</v>
      </c>
      <c r="L399" s="85" t="s">
        <v>490</v>
      </c>
      <c r="M399" s="104" t="s">
        <v>354</v>
      </c>
      <c r="N399" s="113" t="s">
        <v>88</v>
      </c>
      <c r="O399" s="96" t="s">
        <v>676</v>
      </c>
      <c r="P399" s="127">
        <v>3600000000</v>
      </c>
      <c r="Q399" s="91">
        <v>151.87</v>
      </c>
      <c r="R399" s="10">
        <v>78.627482245254299</v>
      </c>
      <c r="S399" s="92">
        <f t="shared" si="57"/>
        <v>6953446611.6393929</v>
      </c>
      <c r="T399" s="12">
        <v>0.01</v>
      </c>
      <c r="U399" s="11">
        <f t="shared" si="58"/>
        <v>69534466.116393924</v>
      </c>
      <c r="V399" s="10">
        <v>5</v>
      </c>
      <c r="W399" s="14">
        <v>46022</v>
      </c>
      <c r="X399" s="131">
        <v>46369</v>
      </c>
      <c r="Y399" s="130">
        <f t="shared" si="53"/>
        <v>1825</v>
      </c>
      <c r="Z399" s="130">
        <f t="shared" si="54"/>
        <v>347</v>
      </c>
      <c r="AA399" s="93">
        <v>5.0999999999999997E-2</v>
      </c>
      <c r="AB399" s="93">
        <v>0.12039999999999999</v>
      </c>
      <c r="AC399" s="155">
        <f t="shared" si="61"/>
        <v>72901674.036543176</v>
      </c>
      <c r="AD399" s="11">
        <f t="shared" si="62"/>
        <v>65433362.546401292</v>
      </c>
      <c r="AE399" s="21" t="s">
        <v>426</v>
      </c>
      <c r="AF399" s="16">
        <v>0</v>
      </c>
      <c r="AG399" s="11" t="s">
        <v>46</v>
      </c>
      <c r="AH399" s="11" t="s">
        <v>47</v>
      </c>
      <c r="AI399" s="10" t="s">
        <v>448</v>
      </c>
      <c r="AJ399" s="21" t="s">
        <v>441</v>
      </c>
      <c r="AK399" s="10"/>
    </row>
    <row r="400" spans="1:37" ht="39.75" customHeight="1" x14ac:dyDescent="0.25">
      <c r="A400" s="10">
        <v>399</v>
      </c>
      <c r="B400" s="10" t="s">
        <v>37</v>
      </c>
      <c r="C400" s="10" t="s">
        <v>38</v>
      </c>
      <c r="D400" s="10" t="s">
        <v>39</v>
      </c>
      <c r="E400" s="85" t="s">
        <v>40</v>
      </c>
      <c r="F400" s="109" t="s">
        <v>1314</v>
      </c>
      <c r="G400" s="111">
        <v>44166</v>
      </c>
      <c r="H400" s="112" t="s">
        <v>91</v>
      </c>
      <c r="I400" s="96" t="s">
        <v>42</v>
      </c>
      <c r="J400" s="98" t="s">
        <v>65</v>
      </c>
      <c r="K400" s="96" t="s">
        <v>1017</v>
      </c>
      <c r="L400" s="85" t="s">
        <v>310</v>
      </c>
      <c r="M400" s="104" t="s">
        <v>354</v>
      </c>
      <c r="N400" s="113" t="s">
        <v>354</v>
      </c>
      <c r="O400" s="112" t="s">
        <v>676</v>
      </c>
      <c r="P400" s="127">
        <v>883000652</v>
      </c>
      <c r="Q400" s="91">
        <v>151.87</v>
      </c>
      <c r="R400" s="10">
        <v>78.627482245254299</v>
      </c>
      <c r="S400" s="92">
        <f t="shared" ref="S400:S407" si="63">P400*Q400/R400</f>
        <v>1705527192.1457708</v>
      </c>
      <c r="T400" s="12">
        <v>0.01</v>
      </c>
      <c r="U400" s="11">
        <f t="shared" si="58"/>
        <v>17055271.921457708</v>
      </c>
      <c r="V400" s="10">
        <v>5</v>
      </c>
      <c r="W400" s="14">
        <v>46022</v>
      </c>
      <c r="X400" s="131">
        <v>46372</v>
      </c>
      <c r="Y400" s="130">
        <f t="shared" si="53"/>
        <v>1825</v>
      </c>
      <c r="Z400" s="130">
        <f t="shared" si="54"/>
        <v>350</v>
      </c>
      <c r="AA400" s="93">
        <v>5.0999999999999997E-2</v>
      </c>
      <c r="AB400" s="93">
        <v>0.12039999999999999</v>
      </c>
      <c r="AC400" s="155">
        <f t="shared" si="61"/>
        <v>17888485.825095303</v>
      </c>
      <c r="AD400" s="11">
        <f t="shared" si="62"/>
        <v>16040928.851179702</v>
      </c>
      <c r="AE400" s="10" t="s">
        <v>45</v>
      </c>
      <c r="AF400" s="16">
        <v>0</v>
      </c>
      <c r="AG400" s="11" t="s">
        <v>46</v>
      </c>
      <c r="AH400" s="11" t="s">
        <v>47</v>
      </c>
      <c r="AI400" s="10" t="s">
        <v>486</v>
      </c>
      <c r="AJ400" s="10" t="s">
        <v>482</v>
      </c>
      <c r="AK400" s="21"/>
    </row>
    <row r="401" spans="1:37" ht="39.75" customHeight="1" x14ac:dyDescent="0.25">
      <c r="A401" s="10">
        <v>400</v>
      </c>
      <c r="B401" s="10" t="s">
        <v>37</v>
      </c>
      <c r="C401" s="10" t="s">
        <v>38</v>
      </c>
      <c r="D401" s="10" t="s">
        <v>39</v>
      </c>
      <c r="E401" s="85" t="s">
        <v>774</v>
      </c>
      <c r="F401" s="99" t="s">
        <v>1315</v>
      </c>
      <c r="G401" s="111">
        <v>44208</v>
      </c>
      <c r="H401" s="112" t="s">
        <v>91</v>
      </c>
      <c r="I401" s="112" t="s">
        <v>421</v>
      </c>
      <c r="J401" s="116" t="s">
        <v>263</v>
      </c>
      <c r="K401" s="96" t="s">
        <v>1044</v>
      </c>
      <c r="L401" s="112" t="s">
        <v>439</v>
      </c>
      <c r="M401" s="104" t="s">
        <v>354</v>
      </c>
      <c r="N401" s="113" t="s">
        <v>354</v>
      </c>
      <c r="O401" s="112" t="s">
        <v>676</v>
      </c>
      <c r="P401" s="127">
        <v>91255731.989999995</v>
      </c>
      <c r="Q401" s="91">
        <v>151.87</v>
      </c>
      <c r="R401" s="10">
        <v>78.627482245254299</v>
      </c>
      <c r="S401" s="92">
        <f t="shared" si="63"/>
        <v>176261627.88848278</v>
      </c>
      <c r="T401" s="12">
        <v>0.01</v>
      </c>
      <c r="U401" s="11">
        <f t="shared" si="58"/>
        <v>1762616.2788848279</v>
      </c>
      <c r="V401" s="10">
        <v>5</v>
      </c>
      <c r="W401" s="14">
        <v>46022</v>
      </c>
      <c r="X401" s="131">
        <v>46374</v>
      </c>
      <c r="Y401" s="130">
        <f t="shared" si="53"/>
        <v>1825</v>
      </c>
      <c r="Z401" s="130">
        <f t="shared" si="54"/>
        <v>352</v>
      </c>
      <c r="AA401" s="93">
        <v>5.0999999999999997E-2</v>
      </c>
      <c r="AB401" s="93">
        <v>0.12039999999999999</v>
      </c>
      <c r="AC401" s="155">
        <f t="shared" si="61"/>
        <v>1849230.64145473</v>
      </c>
      <c r="AD401" s="11">
        <f t="shared" si="62"/>
        <v>1657205.91539183</v>
      </c>
      <c r="AE401" s="10" t="s">
        <v>45</v>
      </c>
      <c r="AF401" s="16">
        <v>0</v>
      </c>
      <c r="AG401" s="11" t="s">
        <v>46</v>
      </c>
      <c r="AH401" s="11" t="s">
        <v>47</v>
      </c>
      <c r="AI401" s="15" t="s">
        <v>442</v>
      </c>
      <c r="AJ401" s="10" t="s">
        <v>482</v>
      </c>
      <c r="AK401" s="10"/>
    </row>
    <row r="402" spans="1:37" ht="39.75" customHeight="1" x14ac:dyDescent="0.25">
      <c r="A402" s="10">
        <v>401</v>
      </c>
      <c r="B402" s="10" t="s">
        <v>37</v>
      </c>
      <c r="C402" s="10" t="s">
        <v>38</v>
      </c>
      <c r="D402" s="10" t="s">
        <v>39</v>
      </c>
      <c r="E402" s="85" t="s">
        <v>40</v>
      </c>
      <c r="F402" s="96" t="s">
        <v>951</v>
      </c>
      <c r="G402" s="111">
        <v>44224</v>
      </c>
      <c r="H402" s="96" t="s">
        <v>706</v>
      </c>
      <c r="I402" s="104" t="s">
        <v>129</v>
      </c>
      <c r="J402" s="10" t="s">
        <v>112</v>
      </c>
      <c r="K402" s="96" t="s">
        <v>985</v>
      </c>
      <c r="L402" s="96" t="s">
        <v>333</v>
      </c>
      <c r="M402" s="104" t="s">
        <v>354</v>
      </c>
      <c r="N402" s="112" t="s">
        <v>354</v>
      </c>
      <c r="O402" s="85" t="s">
        <v>675</v>
      </c>
      <c r="P402" s="127">
        <v>998497777</v>
      </c>
      <c r="Q402" s="91">
        <v>151.87</v>
      </c>
      <c r="R402" s="10">
        <v>78.627482245254299</v>
      </c>
      <c r="S402" s="92">
        <f t="shared" si="63"/>
        <v>1928611384.5028098</v>
      </c>
      <c r="T402" s="12">
        <v>0.01</v>
      </c>
      <c r="U402" s="11">
        <f t="shared" si="58"/>
        <v>19286113.845028099</v>
      </c>
      <c r="V402" s="10">
        <v>5</v>
      </c>
      <c r="W402" s="14">
        <v>46022</v>
      </c>
      <c r="X402" s="131">
        <v>46206</v>
      </c>
      <c r="Y402" s="130">
        <f t="shared" si="53"/>
        <v>1825</v>
      </c>
      <c r="Z402" s="130">
        <f t="shared" si="54"/>
        <v>184</v>
      </c>
      <c r="AA402" s="93">
        <v>5.0999999999999997E-2</v>
      </c>
      <c r="AB402" s="93">
        <v>0.12039999999999999</v>
      </c>
      <c r="AC402" s="155">
        <f t="shared" si="61"/>
        <v>19775836.478602</v>
      </c>
      <c r="AD402" s="11">
        <f t="shared" si="62"/>
        <v>18674346.341053605</v>
      </c>
      <c r="AE402" s="10" t="s">
        <v>45</v>
      </c>
      <c r="AF402" s="16">
        <v>0</v>
      </c>
      <c r="AG402" s="11" t="s">
        <v>46</v>
      </c>
      <c r="AH402" s="11" t="s">
        <v>47</v>
      </c>
      <c r="AI402" s="10" t="s">
        <v>448</v>
      </c>
      <c r="AJ402" s="10" t="s">
        <v>482</v>
      </c>
      <c r="AK402" s="10"/>
    </row>
    <row r="403" spans="1:37" ht="39.75" customHeight="1" x14ac:dyDescent="0.25">
      <c r="A403" s="10">
        <v>402</v>
      </c>
      <c r="B403" s="10" t="s">
        <v>37</v>
      </c>
      <c r="C403" s="10" t="s">
        <v>38</v>
      </c>
      <c r="D403" s="10" t="s">
        <v>39</v>
      </c>
      <c r="E403" s="85" t="s">
        <v>40</v>
      </c>
      <c r="F403" s="109" t="s">
        <v>1316</v>
      </c>
      <c r="G403" s="111">
        <v>44230</v>
      </c>
      <c r="H403" s="112" t="s">
        <v>91</v>
      </c>
      <c r="I403" s="96" t="s">
        <v>61</v>
      </c>
      <c r="J403" s="10" t="s">
        <v>59</v>
      </c>
      <c r="K403" s="96" t="s">
        <v>1017</v>
      </c>
      <c r="L403" s="85" t="s">
        <v>787</v>
      </c>
      <c r="M403" s="104" t="s">
        <v>354</v>
      </c>
      <c r="N403" s="113" t="s">
        <v>354</v>
      </c>
      <c r="O403" s="112" t="s">
        <v>676</v>
      </c>
      <c r="P403" s="127">
        <v>25638951</v>
      </c>
      <c r="Q403" s="91">
        <v>151.87</v>
      </c>
      <c r="R403" s="10">
        <v>78.627482245254299</v>
      </c>
      <c r="S403" s="92">
        <f t="shared" si="63"/>
        <v>49521965.821371779</v>
      </c>
      <c r="T403" s="12">
        <v>0.3</v>
      </c>
      <c r="U403" s="11">
        <f t="shared" si="58"/>
        <v>14856589.746411534</v>
      </c>
      <c r="V403" s="10">
        <v>5</v>
      </c>
      <c r="W403" s="14">
        <v>46022</v>
      </c>
      <c r="X403" s="131">
        <v>46039</v>
      </c>
      <c r="Y403" s="130">
        <f t="shared" si="53"/>
        <v>1825</v>
      </c>
      <c r="Z403" s="130">
        <f t="shared" si="54"/>
        <v>17</v>
      </c>
      <c r="AA403" s="93">
        <v>5.0999999999999997E-2</v>
      </c>
      <c r="AB403" s="93">
        <v>0.12039999999999999</v>
      </c>
      <c r="AC403" s="155">
        <f t="shared" si="61"/>
        <v>14891048.72556169</v>
      </c>
      <c r="AD403" s="11">
        <f t="shared" si="62"/>
        <v>14812409.695056809</v>
      </c>
      <c r="AE403" s="10" t="s">
        <v>45</v>
      </c>
      <c r="AF403" s="16">
        <v>0</v>
      </c>
      <c r="AG403" s="11" t="s">
        <v>46</v>
      </c>
      <c r="AH403" s="11" t="s">
        <v>47</v>
      </c>
      <c r="AI403" s="10" t="s">
        <v>448</v>
      </c>
      <c r="AJ403" s="10" t="s">
        <v>482</v>
      </c>
      <c r="AK403" s="10"/>
    </row>
    <row r="404" spans="1:37" ht="39.75" customHeight="1" x14ac:dyDescent="0.25">
      <c r="A404" s="10">
        <v>403</v>
      </c>
      <c r="B404" s="10" t="s">
        <v>37</v>
      </c>
      <c r="C404" s="10" t="s">
        <v>38</v>
      </c>
      <c r="D404" s="10" t="s">
        <v>39</v>
      </c>
      <c r="E404" s="96" t="s">
        <v>774</v>
      </c>
      <c r="F404" s="179" t="s">
        <v>1317</v>
      </c>
      <c r="G404" s="172">
        <v>44245</v>
      </c>
      <c r="H404" s="170" t="s">
        <v>91</v>
      </c>
      <c r="I404" s="171" t="s">
        <v>255</v>
      </c>
      <c r="J404" s="98" t="s">
        <v>122</v>
      </c>
      <c r="K404" s="171" t="s">
        <v>1017</v>
      </c>
      <c r="L404" s="173" t="s">
        <v>720</v>
      </c>
      <c r="M404" s="104" t="s">
        <v>354</v>
      </c>
      <c r="N404" s="180" t="s">
        <v>354</v>
      </c>
      <c r="O404" s="112" t="s">
        <v>676</v>
      </c>
      <c r="P404" s="181">
        <v>1573852103</v>
      </c>
      <c r="Q404" s="91">
        <v>151.87</v>
      </c>
      <c r="R404" s="10">
        <v>78.627482245254299</v>
      </c>
      <c r="S404" s="92">
        <f t="shared" si="63"/>
        <v>3039915714.6741343</v>
      </c>
      <c r="T404" s="12">
        <v>0.01</v>
      </c>
      <c r="U404" s="11">
        <f t="shared" si="58"/>
        <v>30399157.146741342</v>
      </c>
      <c r="V404" s="10">
        <v>5</v>
      </c>
      <c r="W404" s="14">
        <v>46022</v>
      </c>
      <c r="X404" s="131">
        <v>46043</v>
      </c>
      <c r="Y404" s="130">
        <f t="shared" si="53"/>
        <v>1825</v>
      </c>
      <c r="Z404" s="130">
        <f t="shared" si="54"/>
        <v>21</v>
      </c>
      <c r="AA404" s="93">
        <v>5.0999999999999997E-2</v>
      </c>
      <c r="AB404" s="93">
        <v>0.12039999999999999</v>
      </c>
      <c r="AC404" s="155">
        <f t="shared" si="61"/>
        <v>30486280.305799685</v>
      </c>
      <c r="AD404" s="11">
        <f t="shared" si="62"/>
        <v>30287525.605910432</v>
      </c>
      <c r="AE404" s="10" t="s">
        <v>45</v>
      </c>
      <c r="AF404" s="16">
        <v>0</v>
      </c>
      <c r="AG404" s="11" t="s">
        <v>46</v>
      </c>
      <c r="AH404" s="11" t="s">
        <v>47</v>
      </c>
      <c r="AI404" s="10" t="s">
        <v>448</v>
      </c>
      <c r="AJ404" s="10" t="s">
        <v>482</v>
      </c>
      <c r="AK404" s="10"/>
    </row>
    <row r="405" spans="1:37" ht="39.75" customHeight="1" x14ac:dyDescent="0.25">
      <c r="A405" s="10">
        <v>404</v>
      </c>
      <c r="B405" s="10" t="s">
        <v>37</v>
      </c>
      <c r="C405" s="10" t="s">
        <v>38</v>
      </c>
      <c r="D405" s="10" t="s">
        <v>39</v>
      </c>
      <c r="E405" s="86" t="s">
        <v>465</v>
      </c>
      <c r="F405" s="96" t="s">
        <v>1318</v>
      </c>
      <c r="G405" s="182">
        <v>44253</v>
      </c>
      <c r="H405" s="104" t="s">
        <v>712</v>
      </c>
      <c r="I405" s="104" t="s">
        <v>81</v>
      </c>
      <c r="J405" s="98" t="s">
        <v>82</v>
      </c>
      <c r="K405" s="104" t="s">
        <v>1053</v>
      </c>
      <c r="L405" s="96" t="s">
        <v>596</v>
      </c>
      <c r="M405" s="104" t="s">
        <v>354</v>
      </c>
      <c r="N405" s="104" t="s">
        <v>354</v>
      </c>
      <c r="O405" s="88" t="s">
        <v>680</v>
      </c>
      <c r="P405" s="181">
        <v>990654521</v>
      </c>
      <c r="Q405" s="91">
        <v>151.87</v>
      </c>
      <c r="R405" s="10">
        <v>78.627482245254299</v>
      </c>
      <c r="S405" s="92">
        <f t="shared" si="63"/>
        <v>1913462033.98686</v>
      </c>
      <c r="T405" s="12">
        <v>0.01</v>
      </c>
      <c r="U405" s="11">
        <f t="shared" si="58"/>
        <v>19134620.339868601</v>
      </c>
      <c r="V405" s="10">
        <v>5</v>
      </c>
      <c r="W405" s="14">
        <v>46022</v>
      </c>
      <c r="X405" s="131">
        <v>46043</v>
      </c>
      <c r="Y405" s="130">
        <f t="shared" si="53"/>
        <v>1825</v>
      </c>
      <c r="Z405" s="130">
        <f t="shared" si="54"/>
        <v>21</v>
      </c>
      <c r="AA405" s="93">
        <v>5.0999999999999997E-2</v>
      </c>
      <c r="AB405" s="93">
        <v>0.12039999999999999</v>
      </c>
      <c r="AC405" s="155">
        <f t="shared" si="61"/>
        <v>19189459.642265841</v>
      </c>
      <c r="AD405" s="11">
        <f t="shared" si="62"/>
        <v>19064354.340668589</v>
      </c>
      <c r="AE405" s="10" t="s">
        <v>45</v>
      </c>
      <c r="AF405" s="16">
        <v>0</v>
      </c>
      <c r="AG405" s="11" t="s">
        <v>46</v>
      </c>
      <c r="AH405" s="11" t="s">
        <v>47</v>
      </c>
      <c r="AI405" s="10" t="s">
        <v>448</v>
      </c>
      <c r="AJ405" s="10" t="s">
        <v>482</v>
      </c>
      <c r="AK405" s="10"/>
    </row>
    <row r="406" spans="1:37" ht="39.75" customHeight="1" x14ac:dyDescent="0.25">
      <c r="A406" s="10">
        <v>405</v>
      </c>
      <c r="B406" s="10" t="s">
        <v>37</v>
      </c>
      <c r="C406" s="10" t="s">
        <v>38</v>
      </c>
      <c r="D406" s="10" t="s">
        <v>39</v>
      </c>
      <c r="E406" s="85" t="s">
        <v>40</v>
      </c>
      <c r="F406" s="96" t="s">
        <v>952</v>
      </c>
      <c r="G406" s="111">
        <v>44246</v>
      </c>
      <c r="H406" s="96" t="s">
        <v>706</v>
      </c>
      <c r="I406" s="85" t="s">
        <v>647</v>
      </c>
      <c r="J406" s="10" t="s">
        <v>269</v>
      </c>
      <c r="K406" s="96" t="s">
        <v>985</v>
      </c>
      <c r="L406" s="112" t="s">
        <v>788</v>
      </c>
      <c r="M406" s="104" t="s">
        <v>78</v>
      </c>
      <c r="N406" s="112" t="s">
        <v>79</v>
      </c>
      <c r="O406" s="96" t="s">
        <v>549</v>
      </c>
      <c r="P406" s="127">
        <v>75403032</v>
      </c>
      <c r="Q406" s="91">
        <v>151.87</v>
      </c>
      <c r="R406" s="10">
        <v>78.627482245254299</v>
      </c>
      <c r="S406" s="92">
        <f t="shared" si="63"/>
        <v>145641932.60214907</v>
      </c>
      <c r="T406" s="12">
        <v>0.01</v>
      </c>
      <c r="U406" s="11">
        <f t="shared" si="58"/>
        <v>1456419.3260214906</v>
      </c>
      <c r="V406" s="10">
        <v>5</v>
      </c>
      <c r="W406" s="14">
        <v>46022</v>
      </c>
      <c r="X406" s="150">
        <v>46052</v>
      </c>
      <c r="Y406" s="130">
        <f t="shared" si="53"/>
        <v>1825</v>
      </c>
      <c r="Z406" s="130">
        <f t="shared" si="54"/>
        <v>30</v>
      </c>
      <c r="AA406" s="93">
        <v>5.0999999999999997E-2</v>
      </c>
      <c r="AB406" s="93">
        <v>0.12039999999999999</v>
      </c>
      <c r="AC406" s="155">
        <f t="shared" si="61"/>
        <v>1462385.9264403125</v>
      </c>
      <c r="AD406" s="11">
        <f t="shared" si="62"/>
        <v>1448784.983336967</v>
      </c>
      <c r="AE406" s="10" t="s">
        <v>45</v>
      </c>
      <c r="AF406" s="16">
        <v>0</v>
      </c>
      <c r="AG406" s="11" t="s">
        <v>46</v>
      </c>
      <c r="AH406" s="11" t="s">
        <v>47</v>
      </c>
      <c r="AI406" s="10" t="s">
        <v>448</v>
      </c>
      <c r="AJ406" s="10" t="s">
        <v>482</v>
      </c>
      <c r="AK406" s="10"/>
    </row>
    <row r="407" spans="1:37" ht="39.75" customHeight="1" x14ac:dyDescent="0.25">
      <c r="A407" s="10">
        <v>406</v>
      </c>
      <c r="B407" s="10" t="s">
        <v>37</v>
      </c>
      <c r="C407" s="10" t="s">
        <v>38</v>
      </c>
      <c r="D407" s="10" t="s">
        <v>39</v>
      </c>
      <c r="E407" s="95" t="s">
        <v>628</v>
      </c>
      <c r="F407" s="96" t="s">
        <v>953</v>
      </c>
      <c r="G407" s="111">
        <v>44245</v>
      </c>
      <c r="H407" s="96" t="s">
        <v>706</v>
      </c>
      <c r="I407" s="96" t="s">
        <v>495</v>
      </c>
      <c r="J407" s="10" t="s">
        <v>447</v>
      </c>
      <c r="K407" s="96" t="s">
        <v>1044</v>
      </c>
      <c r="L407" s="112" t="s">
        <v>496</v>
      </c>
      <c r="M407" s="112" t="s">
        <v>1545</v>
      </c>
      <c r="N407" s="112" t="s">
        <v>445</v>
      </c>
      <c r="O407" s="96" t="s">
        <v>556</v>
      </c>
      <c r="P407" s="127">
        <v>7041605798</v>
      </c>
      <c r="Q407" s="91">
        <v>151.87</v>
      </c>
      <c r="R407" s="10">
        <v>78.627482245254299</v>
      </c>
      <c r="S407" s="92">
        <f t="shared" si="63"/>
        <v>13600952771.278723</v>
      </c>
      <c r="T407" s="12">
        <v>0.01</v>
      </c>
      <c r="U407" s="11">
        <f t="shared" si="58"/>
        <v>136009527.71278724</v>
      </c>
      <c r="V407" s="10">
        <v>5</v>
      </c>
      <c r="W407" s="14">
        <v>46022</v>
      </c>
      <c r="X407" s="150">
        <v>46063</v>
      </c>
      <c r="Y407" s="130">
        <f t="shared" si="53"/>
        <v>1825</v>
      </c>
      <c r="Z407" s="130">
        <f t="shared" si="54"/>
        <v>41</v>
      </c>
      <c r="AA407" s="93">
        <v>5.0999999999999997E-2</v>
      </c>
      <c r="AB407" s="93">
        <v>0.12039999999999999</v>
      </c>
      <c r="AC407" s="155">
        <f t="shared" si="61"/>
        <v>136771603.63178161</v>
      </c>
      <c r="AD407" s="11">
        <f t="shared" si="62"/>
        <v>135036110.26230454</v>
      </c>
      <c r="AE407" s="10" t="s">
        <v>456</v>
      </c>
      <c r="AF407" s="16">
        <v>0</v>
      </c>
      <c r="AG407" s="11" t="s">
        <v>46</v>
      </c>
      <c r="AH407" s="11" t="s">
        <v>47</v>
      </c>
      <c r="AI407" s="10" t="s">
        <v>448</v>
      </c>
      <c r="AJ407" s="10" t="s">
        <v>546</v>
      </c>
      <c r="AK407" s="10"/>
    </row>
    <row r="408" spans="1:37" ht="39.75" customHeight="1" x14ac:dyDescent="0.25">
      <c r="A408" s="10">
        <v>407</v>
      </c>
      <c r="B408" s="10" t="s">
        <v>37</v>
      </c>
      <c r="C408" s="10" t="s">
        <v>38</v>
      </c>
      <c r="D408" s="10" t="s">
        <v>39</v>
      </c>
      <c r="E408" s="85" t="s">
        <v>40</v>
      </c>
      <c r="F408" s="109" t="s">
        <v>1319</v>
      </c>
      <c r="G408" s="111">
        <v>44267</v>
      </c>
      <c r="H408" s="112" t="s">
        <v>91</v>
      </c>
      <c r="I408" s="96" t="s">
        <v>255</v>
      </c>
      <c r="J408" s="98" t="s">
        <v>122</v>
      </c>
      <c r="K408" s="96" t="s">
        <v>1017</v>
      </c>
      <c r="L408" s="85" t="s">
        <v>360</v>
      </c>
      <c r="M408" s="112" t="s">
        <v>354</v>
      </c>
      <c r="N408" s="113" t="s">
        <v>354</v>
      </c>
      <c r="O408" s="112" t="s">
        <v>676</v>
      </c>
      <c r="P408" s="129">
        <v>453993676</v>
      </c>
      <c r="Q408" s="91">
        <v>151.87</v>
      </c>
      <c r="R408" s="10">
        <v>78.627482245254299</v>
      </c>
      <c r="S408" s="92" t="str">
        <f>L5</f>
        <v xml:space="preserve">JUZGADO 22 LABORAL DEL CIRCUITO DE BOGOTA </v>
      </c>
      <c r="T408" s="12">
        <v>0.01</v>
      </c>
      <c r="U408" s="11" t="e">
        <f t="shared" si="58"/>
        <v>#VALUE!</v>
      </c>
      <c r="V408" s="10">
        <v>5</v>
      </c>
      <c r="W408" s="14">
        <v>46022</v>
      </c>
      <c r="X408" s="150">
        <v>46052</v>
      </c>
      <c r="Y408" s="130">
        <f t="shared" si="53"/>
        <v>1825</v>
      </c>
      <c r="Z408" s="130">
        <f t="shared" si="54"/>
        <v>30</v>
      </c>
      <c r="AA408" s="93">
        <v>5.0999999999999997E-2</v>
      </c>
      <c r="AB408" s="93">
        <v>0.12039999999999999</v>
      </c>
      <c r="AC408" s="155" t="e">
        <f t="shared" si="61"/>
        <v>#VALUE!</v>
      </c>
      <c r="AD408" s="11" t="e">
        <f t="shared" si="62"/>
        <v>#VALUE!</v>
      </c>
      <c r="AE408" s="10" t="s">
        <v>45</v>
      </c>
      <c r="AF408" s="16">
        <v>0</v>
      </c>
      <c r="AG408" s="11" t="s">
        <v>46</v>
      </c>
      <c r="AH408" s="11" t="s">
        <v>47</v>
      </c>
      <c r="AI408" s="10" t="s">
        <v>448</v>
      </c>
      <c r="AJ408" s="10" t="s">
        <v>482</v>
      </c>
      <c r="AK408" s="10"/>
    </row>
    <row r="409" spans="1:37" ht="39.75" customHeight="1" x14ac:dyDescent="0.25">
      <c r="A409" s="10">
        <v>408</v>
      </c>
      <c r="B409" s="10" t="s">
        <v>37</v>
      </c>
      <c r="C409" s="10" t="s">
        <v>38</v>
      </c>
      <c r="D409" s="10" t="s">
        <v>39</v>
      </c>
      <c r="E409" s="85" t="s">
        <v>40</v>
      </c>
      <c r="F409" s="99" t="s">
        <v>1320</v>
      </c>
      <c r="G409" s="111">
        <v>44274</v>
      </c>
      <c r="H409" s="112" t="s">
        <v>91</v>
      </c>
      <c r="I409" s="96" t="s">
        <v>497</v>
      </c>
      <c r="J409" s="98" t="s">
        <v>82</v>
      </c>
      <c r="K409" s="96" t="s">
        <v>1017</v>
      </c>
      <c r="L409" s="85" t="s">
        <v>310</v>
      </c>
      <c r="M409" s="113" t="s">
        <v>354</v>
      </c>
      <c r="N409" s="113" t="s">
        <v>354</v>
      </c>
      <c r="O409" s="112" t="s">
        <v>676</v>
      </c>
      <c r="P409" s="129">
        <v>1750847454</v>
      </c>
      <c r="Q409" s="91">
        <v>151.87</v>
      </c>
      <c r="R409" s="10">
        <v>78.627482245254299</v>
      </c>
      <c r="S409" s="92">
        <f t="shared" ref="S409:S440" si="64">P409*Q409/R409</f>
        <v>3381784526.8093772</v>
      </c>
      <c r="T409" s="12">
        <v>0.01</v>
      </c>
      <c r="U409" s="11">
        <f t="shared" si="58"/>
        <v>33817845.268093772</v>
      </c>
      <c r="V409" s="10">
        <v>5</v>
      </c>
      <c r="W409" s="14">
        <v>46022</v>
      </c>
      <c r="X409" s="150">
        <v>46056</v>
      </c>
      <c r="Y409" s="130">
        <f t="shared" si="53"/>
        <v>1825</v>
      </c>
      <c r="Z409" s="130">
        <f t="shared" si="54"/>
        <v>34</v>
      </c>
      <c r="AA409" s="93">
        <v>5.0999999999999997E-2</v>
      </c>
      <c r="AB409" s="93">
        <v>0.12039999999999999</v>
      </c>
      <c r="AC409" s="155">
        <f t="shared" si="61"/>
        <v>33974904.175960049</v>
      </c>
      <c r="AD409" s="11">
        <f t="shared" si="62"/>
        <v>33617011.476332463</v>
      </c>
      <c r="AE409" s="10" t="s">
        <v>45</v>
      </c>
      <c r="AF409" s="16">
        <v>0</v>
      </c>
      <c r="AG409" s="11" t="s">
        <v>46</v>
      </c>
      <c r="AH409" s="11" t="s">
        <v>47</v>
      </c>
      <c r="AI409" s="102" t="s">
        <v>773</v>
      </c>
      <c r="AJ409" s="10" t="s">
        <v>482</v>
      </c>
      <c r="AK409" s="10"/>
    </row>
    <row r="410" spans="1:37" ht="39.75" customHeight="1" x14ac:dyDescent="0.25">
      <c r="A410" s="10">
        <v>409</v>
      </c>
      <c r="B410" s="10" t="s">
        <v>37</v>
      </c>
      <c r="C410" s="10" t="s">
        <v>38</v>
      </c>
      <c r="D410" s="10" t="s">
        <v>39</v>
      </c>
      <c r="E410" s="85" t="s">
        <v>628</v>
      </c>
      <c r="F410" s="183" t="s">
        <v>1321</v>
      </c>
      <c r="G410" s="87">
        <v>44273</v>
      </c>
      <c r="H410" s="104" t="s">
        <v>712</v>
      </c>
      <c r="I410" s="183" t="s">
        <v>255</v>
      </c>
      <c r="J410" s="98" t="s">
        <v>122</v>
      </c>
      <c r="K410" s="183" t="s">
        <v>1017</v>
      </c>
      <c r="L410" s="87" t="s">
        <v>347</v>
      </c>
      <c r="M410" s="113" t="s">
        <v>354</v>
      </c>
      <c r="N410" s="87" t="s">
        <v>354</v>
      </c>
      <c r="O410" s="85" t="s">
        <v>676</v>
      </c>
      <c r="P410" s="184">
        <v>4013094487</v>
      </c>
      <c r="Q410" s="91">
        <v>151.87</v>
      </c>
      <c r="R410" s="10">
        <v>78.627482245254299</v>
      </c>
      <c r="S410" s="92">
        <f t="shared" si="64"/>
        <v>7751343961.8941326</v>
      </c>
      <c r="T410" s="12">
        <v>0.01</v>
      </c>
      <c r="U410" s="11">
        <f t="shared" si="58"/>
        <v>77513439.618941322</v>
      </c>
      <c r="V410" s="10">
        <v>5</v>
      </c>
      <c r="W410" s="14">
        <v>46022</v>
      </c>
      <c r="X410" s="150">
        <v>46078</v>
      </c>
      <c r="Y410" s="130">
        <f t="shared" si="53"/>
        <v>1825</v>
      </c>
      <c r="Z410" s="130">
        <f t="shared" si="54"/>
        <v>56</v>
      </c>
      <c r="AA410" s="93">
        <v>5.0999999999999997E-2</v>
      </c>
      <c r="AB410" s="93">
        <v>0.12039999999999999</v>
      </c>
      <c r="AC410" s="155">
        <f t="shared" si="61"/>
        <v>78107259.133391485</v>
      </c>
      <c r="AD410" s="11">
        <f t="shared" si="62"/>
        <v>76756709.259345382</v>
      </c>
      <c r="AE410" s="10" t="s">
        <v>456</v>
      </c>
      <c r="AF410" s="16">
        <v>0</v>
      </c>
      <c r="AG410" s="11" t="s">
        <v>46</v>
      </c>
      <c r="AH410" s="11" t="s">
        <v>47</v>
      </c>
      <c r="AI410" s="102" t="s">
        <v>773</v>
      </c>
      <c r="AJ410" s="10" t="s">
        <v>449</v>
      </c>
      <c r="AK410" s="10"/>
    </row>
    <row r="411" spans="1:37" ht="39.75" customHeight="1" x14ac:dyDescent="0.25">
      <c r="A411" s="10">
        <v>410</v>
      </c>
      <c r="B411" s="10" t="s">
        <v>37</v>
      </c>
      <c r="C411" s="10" t="s">
        <v>38</v>
      </c>
      <c r="D411" s="10" t="s">
        <v>39</v>
      </c>
      <c r="E411" s="96" t="s">
        <v>40</v>
      </c>
      <c r="F411" s="96" t="s">
        <v>954</v>
      </c>
      <c r="G411" s="111">
        <v>44294</v>
      </c>
      <c r="H411" s="96" t="s">
        <v>706</v>
      </c>
      <c r="I411" s="104" t="s">
        <v>104</v>
      </c>
      <c r="J411" s="10" t="s">
        <v>105</v>
      </c>
      <c r="K411" s="96" t="s">
        <v>985</v>
      </c>
      <c r="L411" s="112" t="s">
        <v>385</v>
      </c>
      <c r="M411" s="113" t="s">
        <v>354</v>
      </c>
      <c r="N411" s="112" t="s">
        <v>354</v>
      </c>
      <c r="O411" s="96" t="s">
        <v>676</v>
      </c>
      <c r="P411" s="129">
        <v>1889689739</v>
      </c>
      <c r="Q411" s="91">
        <v>151.87</v>
      </c>
      <c r="R411" s="10">
        <v>78.627482245254299</v>
      </c>
      <c r="S411" s="92">
        <f t="shared" si="64"/>
        <v>3649960197.9720216</v>
      </c>
      <c r="T411" s="12">
        <v>0.01</v>
      </c>
      <c r="U411" s="11">
        <f t="shared" ref="U411:U427" si="65">S411*T411</f>
        <v>36499601.97972022</v>
      </c>
      <c r="V411" s="10">
        <v>7</v>
      </c>
      <c r="W411" s="14">
        <v>46022</v>
      </c>
      <c r="X411" s="150">
        <v>46147</v>
      </c>
      <c r="Y411" s="130">
        <f t="shared" ref="Y411:Y426" si="66">V411*365</f>
        <v>2555</v>
      </c>
      <c r="Z411" s="130">
        <f t="shared" ref="Z411:Z426" si="67">+X411-W411</f>
        <v>125</v>
      </c>
      <c r="AA411" s="93">
        <v>5.0999999999999997E-2</v>
      </c>
      <c r="AB411" s="93">
        <v>0.12039999999999999</v>
      </c>
      <c r="AC411" s="155">
        <f t="shared" ref="AC411:AC428" si="68">(U411*((1+AA411)^(Z411/365)))</f>
        <v>37126697.457608156</v>
      </c>
      <c r="AD411" s="11">
        <f t="shared" ref="AD411:AD428" si="69">AC411/((1+AB411)^(Z411/365))</f>
        <v>35709002.857698627</v>
      </c>
      <c r="AE411" s="10" t="s">
        <v>45</v>
      </c>
      <c r="AF411" s="16">
        <v>0</v>
      </c>
      <c r="AG411" s="11" t="s">
        <v>46</v>
      </c>
      <c r="AH411" s="11" t="s">
        <v>47</v>
      </c>
      <c r="AI411" s="10" t="s">
        <v>448</v>
      </c>
      <c r="AJ411" s="10" t="s">
        <v>482</v>
      </c>
      <c r="AK411" s="10"/>
    </row>
    <row r="412" spans="1:37" ht="39.75" customHeight="1" x14ac:dyDescent="0.25">
      <c r="A412" s="10">
        <v>411</v>
      </c>
      <c r="B412" s="10" t="s">
        <v>37</v>
      </c>
      <c r="C412" s="10" t="s">
        <v>38</v>
      </c>
      <c r="D412" s="10" t="s">
        <v>39</v>
      </c>
      <c r="E412" s="85" t="s">
        <v>40</v>
      </c>
      <c r="F412" s="85" t="s">
        <v>498</v>
      </c>
      <c r="G412" s="87">
        <v>44298</v>
      </c>
      <c r="H412" s="104" t="s">
        <v>712</v>
      </c>
      <c r="I412" s="85" t="s">
        <v>214</v>
      </c>
      <c r="J412" s="98" t="s">
        <v>82</v>
      </c>
      <c r="K412" s="85" t="s">
        <v>985</v>
      </c>
      <c r="L412" s="88" t="s">
        <v>500</v>
      </c>
      <c r="M412" s="113" t="s">
        <v>354</v>
      </c>
      <c r="N412" s="88" t="s">
        <v>354</v>
      </c>
      <c r="O412" s="85" t="s">
        <v>676</v>
      </c>
      <c r="P412" s="185">
        <v>1002971332</v>
      </c>
      <c r="Q412" s="91">
        <v>151.87</v>
      </c>
      <c r="R412" s="10">
        <v>78.627482245254299</v>
      </c>
      <c r="S412" s="92">
        <f t="shared" si="64"/>
        <v>1937252113.9074578</v>
      </c>
      <c r="T412" s="12">
        <v>0.01</v>
      </c>
      <c r="U412" s="11">
        <f t="shared" si="65"/>
        <v>19372521.139074579</v>
      </c>
      <c r="V412" s="10">
        <v>5</v>
      </c>
      <c r="W412" s="14">
        <v>46022</v>
      </c>
      <c r="X412" s="150">
        <v>46084</v>
      </c>
      <c r="Y412" s="130">
        <f t="shared" si="66"/>
        <v>1825</v>
      </c>
      <c r="Z412" s="130">
        <f t="shared" si="67"/>
        <v>62</v>
      </c>
      <c r="AA412" s="93">
        <v>5.0999999999999997E-2</v>
      </c>
      <c r="AB412" s="93">
        <v>0.12039999999999999</v>
      </c>
      <c r="AC412" s="155">
        <f t="shared" si="68"/>
        <v>19536899.655736893</v>
      </c>
      <c r="AD412" s="11">
        <f t="shared" si="69"/>
        <v>19163241.923660953</v>
      </c>
      <c r="AE412" s="10" t="s">
        <v>45</v>
      </c>
      <c r="AF412" s="16">
        <v>0</v>
      </c>
      <c r="AG412" s="11" t="s">
        <v>46</v>
      </c>
      <c r="AH412" s="11" t="s">
        <v>47</v>
      </c>
      <c r="AI412" s="15" t="s">
        <v>450</v>
      </c>
      <c r="AJ412" s="10" t="s">
        <v>482</v>
      </c>
      <c r="AK412" s="10"/>
    </row>
    <row r="413" spans="1:37" ht="39.75" customHeight="1" x14ac:dyDescent="0.25">
      <c r="A413" s="10">
        <v>412</v>
      </c>
      <c r="B413" s="10" t="s">
        <v>37</v>
      </c>
      <c r="C413" s="10" t="s">
        <v>38</v>
      </c>
      <c r="D413" s="10" t="s">
        <v>39</v>
      </c>
      <c r="E413" s="96" t="s">
        <v>703</v>
      </c>
      <c r="F413" s="96" t="s">
        <v>1322</v>
      </c>
      <c r="G413" s="111">
        <v>44304</v>
      </c>
      <c r="H413" s="96" t="s">
        <v>706</v>
      </c>
      <c r="I413" s="85" t="s">
        <v>647</v>
      </c>
      <c r="J413" s="10" t="s">
        <v>269</v>
      </c>
      <c r="K413" s="96" t="s">
        <v>985</v>
      </c>
      <c r="L413" s="112" t="s">
        <v>597</v>
      </c>
      <c r="M413" s="112" t="s">
        <v>78</v>
      </c>
      <c r="N413" s="112" t="s">
        <v>481</v>
      </c>
      <c r="O413" s="96" t="s">
        <v>549</v>
      </c>
      <c r="P413" s="129">
        <v>187831683</v>
      </c>
      <c r="Q413" s="91">
        <v>151.87</v>
      </c>
      <c r="R413" s="10">
        <v>78.627482245254299</v>
      </c>
      <c r="S413" s="92">
        <f t="shared" si="64"/>
        <v>362799327.69857621</v>
      </c>
      <c r="T413" s="12">
        <v>0.01</v>
      </c>
      <c r="U413" s="11">
        <f t="shared" si="65"/>
        <v>3627993.2769857622</v>
      </c>
      <c r="V413" s="10">
        <v>5</v>
      </c>
      <c r="W413" s="14">
        <v>46022</v>
      </c>
      <c r="X413" s="150">
        <v>46821</v>
      </c>
      <c r="Y413" s="130">
        <f t="shared" si="66"/>
        <v>1825</v>
      </c>
      <c r="Z413" s="130">
        <f t="shared" si="67"/>
        <v>799</v>
      </c>
      <c r="AA413" s="93">
        <v>5.0999999999999997E-2</v>
      </c>
      <c r="AB413" s="93">
        <v>0.12039999999999999</v>
      </c>
      <c r="AC413" s="155">
        <f t="shared" si="68"/>
        <v>4045346.3153762943</v>
      </c>
      <c r="AD413" s="11">
        <f t="shared" si="69"/>
        <v>3154103.653733965</v>
      </c>
      <c r="AE413" s="10" t="s">
        <v>45</v>
      </c>
      <c r="AF413" s="16">
        <v>0</v>
      </c>
      <c r="AG413" s="11" t="s">
        <v>46</v>
      </c>
      <c r="AH413" s="11" t="s">
        <v>47</v>
      </c>
      <c r="AI413" s="10" t="s">
        <v>448</v>
      </c>
      <c r="AJ413" s="186" t="s">
        <v>482</v>
      </c>
      <c r="AK413" s="10"/>
    </row>
    <row r="414" spans="1:37" ht="39.75" customHeight="1" x14ac:dyDescent="0.25">
      <c r="A414" s="10">
        <v>413</v>
      </c>
      <c r="B414" s="10" t="s">
        <v>37</v>
      </c>
      <c r="C414" s="10" t="s">
        <v>38</v>
      </c>
      <c r="D414" s="10" t="s">
        <v>39</v>
      </c>
      <c r="E414" s="85" t="s">
        <v>774</v>
      </c>
      <c r="F414" s="96" t="s">
        <v>1323</v>
      </c>
      <c r="G414" s="96">
        <v>44304</v>
      </c>
      <c r="H414" s="96" t="s">
        <v>706</v>
      </c>
      <c r="I414" s="96" t="s">
        <v>647</v>
      </c>
      <c r="J414" s="96" t="s">
        <v>269</v>
      </c>
      <c r="K414" s="96" t="s">
        <v>985</v>
      </c>
      <c r="L414" s="96" t="s">
        <v>1084</v>
      </c>
      <c r="M414" s="113" t="s">
        <v>78</v>
      </c>
      <c r="N414" s="96" t="s">
        <v>79</v>
      </c>
      <c r="O414" s="96" t="s">
        <v>549</v>
      </c>
      <c r="P414" s="96">
        <v>248884921.90000001</v>
      </c>
      <c r="Q414" s="91">
        <v>151.87</v>
      </c>
      <c r="R414" s="10">
        <v>78.627482245254299</v>
      </c>
      <c r="S414" s="92">
        <f t="shared" si="64"/>
        <v>480724449.13158053</v>
      </c>
      <c r="T414" s="12">
        <v>0.01</v>
      </c>
      <c r="U414" s="11">
        <f t="shared" si="65"/>
        <v>4807244.4913158054</v>
      </c>
      <c r="V414" s="10">
        <v>5</v>
      </c>
      <c r="W414" s="14">
        <v>46022</v>
      </c>
      <c r="X414" s="150">
        <v>46828</v>
      </c>
      <c r="Y414" s="130">
        <f t="shared" si="66"/>
        <v>1825</v>
      </c>
      <c r="Z414" s="130">
        <f t="shared" si="67"/>
        <v>806</v>
      </c>
      <c r="AA414" s="93">
        <v>5.0999999999999997E-2</v>
      </c>
      <c r="AB414" s="93">
        <v>0.12039999999999999</v>
      </c>
      <c r="AC414" s="155">
        <f t="shared" si="68"/>
        <v>5365370.8112135855</v>
      </c>
      <c r="AD414" s="11">
        <f t="shared" si="69"/>
        <v>4174198.6726432918</v>
      </c>
      <c r="AE414" s="96" t="s">
        <v>45</v>
      </c>
      <c r="AF414" s="16">
        <v>0</v>
      </c>
      <c r="AG414" s="11" t="s">
        <v>46</v>
      </c>
      <c r="AH414" s="11" t="s">
        <v>47</v>
      </c>
      <c r="AI414" s="10" t="s">
        <v>448</v>
      </c>
      <c r="AJ414" s="96" t="s">
        <v>482</v>
      </c>
      <c r="AK414" s="186"/>
    </row>
    <row r="415" spans="1:37" ht="39.75" customHeight="1" x14ac:dyDescent="0.25">
      <c r="A415" s="10">
        <v>414</v>
      </c>
      <c r="B415" s="10" t="s">
        <v>37</v>
      </c>
      <c r="C415" s="10" t="s">
        <v>38</v>
      </c>
      <c r="D415" s="10" t="s">
        <v>39</v>
      </c>
      <c r="E415" s="85" t="s">
        <v>774</v>
      </c>
      <c r="F415" s="96" t="s">
        <v>1493</v>
      </c>
      <c r="G415" s="111">
        <v>44304</v>
      </c>
      <c r="H415" s="96" t="s">
        <v>706</v>
      </c>
      <c r="I415" s="85" t="s">
        <v>647</v>
      </c>
      <c r="J415" s="10" t="s">
        <v>269</v>
      </c>
      <c r="K415" s="96" t="s">
        <v>985</v>
      </c>
      <c r="L415" s="112" t="s">
        <v>598</v>
      </c>
      <c r="M415" s="113" t="s">
        <v>78</v>
      </c>
      <c r="N415" s="112" t="s">
        <v>79</v>
      </c>
      <c r="O415" s="96" t="s">
        <v>539</v>
      </c>
      <c r="P415" s="129">
        <v>818068600</v>
      </c>
      <c r="Q415" s="91">
        <v>151.87</v>
      </c>
      <c r="R415" s="10">
        <v>78.627482245254299</v>
      </c>
      <c r="S415" s="92">
        <f t="shared" si="64"/>
        <v>1580110092.9884949</v>
      </c>
      <c r="T415" s="12">
        <v>0.01</v>
      </c>
      <c r="U415" s="11">
        <f t="shared" si="65"/>
        <v>15801100.92988495</v>
      </c>
      <c r="V415" s="10">
        <v>5</v>
      </c>
      <c r="W415" s="14">
        <v>46022</v>
      </c>
      <c r="X415" s="150">
        <v>46828</v>
      </c>
      <c r="Y415" s="130">
        <f t="shared" si="66"/>
        <v>1825</v>
      </c>
      <c r="Z415" s="130">
        <f t="shared" si="67"/>
        <v>806</v>
      </c>
      <c r="AA415" s="93">
        <v>5.0999999999999997E-2</v>
      </c>
      <c r="AB415" s="93">
        <v>0.12039999999999999</v>
      </c>
      <c r="AC415" s="155">
        <f t="shared" si="68"/>
        <v>17635625.9531621</v>
      </c>
      <c r="AD415" s="11">
        <f t="shared" si="69"/>
        <v>13720320.37209224</v>
      </c>
      <c r="AE415" s="10" t="s">
        <v>45</v>
      </c>
      <c r="AF415" s="16">
        <v>0</v>
      </c>
      <c r="AG415" s="11" t="s">
        <v>46</v>
      </c>
      <c r="AH415" s="11" t="s">
        <v>47</v>
      </c>
      <c r="AI415" s="96" t="s">
        <v>448</v>
      </c>
      <c r="AJ415" s="186" t="s">
        <v>482</v>
      </c>
      <c r="AK415" s="96"/>
    </row>
    <row r="416" spans="1:37" ht="39.75" customHeight="1" x14ac:dyDescent="0.25">
      <c r="A416" s="10">
        <v>415</v>
      </c>
      <c r="B416" s="10" t="s">
        <v>37</v>
      </c>
      <c r="C416" s="10" t="s">
        <v>38</v>
      </c>
      <c r="D416" s="10" t="s">
        <v>39</v>
      </c>
      <c r="E416" s="85" t="s">
        <v>40</v>
      </c>
      <c r="F416" s="53" t="s">
        <v>503</v>
      </c>
      <c r="G416" s="111">
        <v>44335</v>
      </c>
      <c r="H416" s="104" t="s">
        <v>712</v>
      </c>
      <c r="I416" s="112" t="s">
        <v>64</v>
      </c>
      <c r="J416" s="98" t="s">
        <v>65</v>
      </c>
      <c r="K416" s="96" t="s">
        <v>1017</v>
      </c>
      <c r="L416" s="112" t="s">
        <v>444</v>
      </c>
      <c r="M416" s="113" t="s">
        <v>354</v>
      </c>
      <c r="N416" s="112" t="s">
        <v>354</v>
      </c>
      <c r="O416" s="88" t="s">
        <v>676</v>
      </c>
      <c r="P416" s="66">
        <v>744538150</v>
      </c>
      <c r="Q416" s="91">
        <v>151.87</v>
      </c>
      <c r="R416" s="10">
        <v>78.627482245254299</v>
      </c>
      <c r="S416" s="92">
        <f t="shared" si="64"/>
        <v>1438085076.7649338</v>
      </c>
      <c r="T416" s="12">
        <v>0.01</v>
      </c>
      <c r="U416" s="11">
        <f t="shared" si="65"/>
        <v>14380850.767649338</v>
      </c>
      <c r="V416" s="10">
        <v>3</v>
      </c>
      <c r="W416" s="14">
        <v>46022</v>
      </c>
      <c r="X416" s="131">
        <v>46929</v>
      </c>
      <c r="Y416" s="130">
        <f t="shared" si="66"/>
        <v>1095</v>
      </c>
      <c r="Z416" s="130">
        <f t="shared" si="67"/>
        <v>907</v>
      </c>
      <c r="AA416" s="93">
        <v>5.0999999999999997E-2</v>
      </c>
      <c r="AB416" s="93">
        <v>0.12039999999999999</v>
      </c>
      <c r="AC416" s="155">
        <f t="shared" si="68"/>
        <v>16272933.484058294</v>
      </c>
      <c r="AD416" s="155">
        <f t="shared" si="69"/>
        <v>12268093.495612303</v>
      </c>
      <c r="AE416" s="10" t="s">
        <v>45</v>
      </c>
      <c r="AF416" s="16">
        <v>0</v>
      </c>
      <c r="AG416" s="11" t="s">
        <v>46</v>
      </c>
      <c r="AH416" s="11" t="s">
        <v>47</v>
      </c>
      <c r="AI416" s="10" t="s">
        <v>448</v>
      </c>
      <c r="AJ416" s="186" t="s">
        <v>482</v>
      </c>
      <c r="AK416" s="186"/>
    </row>
    <row r="417" spans="1:37" ht="39.75" customHeight="1" x14ac:dyDescent="0.25">
      <c r="A417" s="10">
        <v>416</v>
      </c>
      <c r="B417" s="10" t="s">
        <v>37</v>
      </c>
      <c r="C417" s="10" t="s">
        <v>38</v>
      </c>
      <c r="D417" s="10" t="s">
        <v>39</v>
      </c>
      <c r="E417" s="85" t="s">
        <v>40</v>
      </c>
      <c r="F417" s="99" t="s">
        <v>1324</v>
      </c>
      <c r="G417" s="111">
        <v>44344</v>
      </c>
      <c r="H417" s="112" t="s">
        <v>91</v>
      </c>
      <c r="I417" s="88" t="s">
        <v>129</v>
      </c>
      <c r="J417" s="10" t="s">
        <v>112</v>
      </c>
      <c r="K417" s="96" t="s">
        <v>1017</v>
      </c>
      <c r="L417" s="85" t="s">
        <v>358</v>
      </c>
      <c r="M417" s="113" t="s">
        <v>354</v>
      </c>
      <c r="N417" s="113" t="s">
        <v>354</v>
      </c>
      <c r="O417" s="112" t="s">
        <v>676</v>
      </c>
      <c r="P417" s="127">
        <v>479394760.80000001</v>
      </c>
      <c r="Q417" s="91">
        <v>151.87</v>
      </c>
      <c r="R417" s="10">
        <v>78.627482245254299</v>
      </c>
      <c r="S417" s="92">
        <f t="shared" si="64"/>
        <v>925957187.53401029</v>
      </c>
      <c r="T417" s="12">
        <v>0.01</v>
      </c>
      <c r="U417" s="11">
        <f t="shared" si="65"/>
        <v>9259571.8753401022</v>
      </c>
      <c r="V417" s="10">
        <v>5</v>
      </c>
      <c r="W417" s="14">
        <v>46022</v>
      </c>
      <c r="X417" s="131">
        <v>46612</v>
      </c>
      <c r="Y417" s="130">
        <f t="shared" si="66"/>
        <v>1825</v>
      </c>
      <c r="Z417" s="130">
        <f t="shared" si="67"/>
        <v>590</v>
      </c>
      <c r="AA417" s="93">
        <v>5.0999999999999997E-2</v>
      </c>
      <c r="AB417" s="93">
        <v>0.12039999999999999</v>
      </c>
      <c r="AC417" s="155">
        <f t="shared" si="68"/>
        <v>10034838.004607011</v>
      </c>
      <c r="AD417" s="155">
        <f t="shared" si="69"/>
        <v>8350294.5103982203</v>
      </c>
      <c r="AE417" s="10" t="s">
        <v>45</v>
      </c>
      <c r="AF417" s="16">
        <v>0</v>
      </c>
      <c r="AG417" s="11" t="s">
        <v>46</v>
      </c>
      <c r="AH417" s="11" t="s">
        <v>47</v>
      </c>
      <c r="AI417" s="10" t="s">
        <v>448</v>
      </c>
      <c r="AJ417" s="10" t="s">
        <v>501</v>
      </c>
      <c r="AK417" s="186"/>
    </row>
    <row r="418" spans="1:37" ht="39.75" customHeight="1" x14ac:dyDescent="0.25">
      <c r="A418" s="10">
        <v>417</v>
      </c>
      <c r="B418" s="10" t="s">
        <v>37</v>
      </c>
      <c r="C418" s="10" t="s">
        <v>38</v>
      </c>
      <c r="D418" s="10" t="s">
        <v>39</v>
      </c>
      <c r="E418" s="85" t="s">
        <v>628</v>
      </c>
      <c r="F418" s="88" t="s">
        <v>504</v>
      </c>
      <c r="G418" s="87">
        <v>44358</v>
      </c>
      <c r="H418" s="104" t="s">
        <v>712</v>
      </c>
      <c r="I418" s="88" t="s">
        <v>505</v>
      </c>
      <c r="J418" s="10" t="s">
        <v>134</v>
      </c>
      <c r="K418" s="88" t="s">
        <v>1017</v>
      </c>
      <c r="L418" s="88" t="s">
        <v>509</v>
      </c>
      <c r="M418" s="104" t="s">
        <v>354</v>
      </c>
      <c r="N418" s="88" t="s">
        <v>354</v>
      </c>
      <c r="O418" s="88" t="s">
        <v>676</v>
      </c>
      <c r="P418" s="66">
        <v>973703920</v>
      </c>
      <c r="Q418" s="91">
        <v>151.87</v>
      </c>
      <c r="R418" s="10">
        <v>78.627482245254299</v>
      </c>
      <c r="S418" s="92">
        <f t="shared" si="64"/>
        <v>1880721728.6844428</v>
      </c>
      <c r="T418" s="12">
        <v>0.01</v>
      </c>
      <c r="U418" s="11">
        <f t="shared" si="65"/>
        <v>18807217.286844429</v>
      </c>
      <c r="V418" s="10">
        <v>5</v>
      </c>
      <c r="W418" s="14">
        <v>46022</v>
      </c>
      <c r="X418" s="131">
        <v>46977</v>
      </c>
      <c r="Y418" s="130">
        <f t="shared" si="66"/>
        <v>1825</v>
      </c>
      <c r="Z418" s="130">
        <f t="shared" si="67"/>
        <v>955</v>
      </c>
      <c r="AA418" s="93">
        <v>5.0999999999999997E-2</v>
      </c>
      <c r="AB418" s="93">
        <v>0.12039999999999999</v>
      </c>
      <c r="AC418" s="155">
        <f t="shared" si="68"/>
        <v>21421344.072884612</v>
      </c>
      <c r="AD418" s="155">
        <f t="shared" si="69"/>
        <v>15909811.86004802</v>
      </c>
      <c r="AE418" s="10" t="s">
        <v>45</v>
      </c>
      <c r="AF418" s="16">
        <v>0</v>
      </c>
      <c r="AG418" s="11" t="s">
        <v>46</v>
      </c>
      <c r="AH418" s="11" t="s">
        <v>47</v>
      </c>
      <c r="AI418" s="10" t="s">
        <v>448</v>
      </c>
      <c r="AJ418" s="186" t="s">
        <v>482</v>
      </c>
      <c r="AK418" s="10"/>
    </row>
    <row r="419" spans="1:37" ht="39.75" customHeight="1" x14ac:dyDescent="0.25">
      <c r="A419" s="10">
        <v>418</v>
      </c>
      <c r="B419" s="10" t="s">
        <v>37</v>
      </c>
      <c r="C419" s="10" t="s">
        <v>38</v>
      </c>
      <c r="D419" s="10" t="s">
        <v>39</v>
      </c>
      <c r="E419" s="85" t="s">
        <v>628</v>
      </c>
      <c r="F419" s="109" t="s">
        <v>1325</v>
      </c>
      <c r="G419" s="111">
        <v>44358</v>
      </c>
      <c r="H419" s="112" t="s">
        <v>91</v>
      </c>
      <c r="I419" s="96" t="s">
        <v>506</v>
      </c>
      <c r="J419" s="10" t="s">
        <v>757</v>
      </c>
      <c r="K419" s="96" t="s">
        <v>1054</v>
      </c>
      <c r="L419" s="85" t="s">
        <v>510</v>
      </c>
      <c r="M419" s="113" t="s">
        <v>354</v>
      </c>
      <c r="N419" s="113" t="s">
        <v>354</v>
      </c>
      <c r="O419" s="112" t="s">
        <v>676</v>
      </c>
      <c r="P419" s="127">
        <v>2858761564.3400002</v>
      </c>
      <c r="Q419" s="91">
        <v>151.87</v>
      </c>
      <c r="R419" s="10">
        <v>78.627482245254299</v>
      </c>
      <c r="S419" s="92">
        <f t="shared" si="64"/>
        <v>5521734975.8458071</v>
      </c>
      <c r="T419" s="12">
        <v>0.01</v>
      </c>
      <c r="U419" s="11">
        <f t="shared" si="65"/>
        <v>55217349.75845807</v>
      </c>
      <c r="V419" s="10">
        <v>5</v>
      </c>
      <c r="W419" s="14">
        <v>46022</v>
      </c>
      <c r="X419" s="131">
        <v>46964</v>
      </c>
      <c r="Y419" s="130">
        <f t="shared" si="66"/>
        <v>1825</v>
      </c>
      <c r="Z419" s="130">
        <f t="shared" si="67"/>
        <v>942</v>
      </c>
      <c r="AA419" s="93">
        <v>5.0999999999999997E-2</v>
      </c>
      <c r="AB419" s="93">
        <v>0.12039999999999999</v>
      </c>
      <c r="AC419" s="155">
        <f t="shared" si="68"/>
        <v>62781013.321530126</v>
      </c>
      <c r="AD419" s="155">
        <f t="shared" si="69"/>
        <v>46817168.296772532</v>
      </c>
      <c r="AE419" s="10" t="s">
        <v>45</v>
      </c>
      <c r="AF419" s="16">
        <v>0</v>
      </c>
      <c r="AG419" s="11" t="s">
        <v>46</v>
      </c>
      <c r="AH419" s="11" t="s">
        <v>47</v>
      </c>
      <c r="AI419" s="10" t="s">
        <v>502</v>
      </c>
      <c r="AJ419" s="186" t="s">
        <v>482</v>
      </c>
      <c r="AK419" s="186"/>
    </row>
    <row r="420" spans="1:37" ht="39.75" customHeight="1" x14ac:dyDescent="0.25">
      <c r="A420" s="10">
        <v>419</v>
      </c>
      <c r="B420" s="10" t="s">
        <v>37</v>
      </c>
      <c r="C420" s="10" t="s">
        <v>38</v>
      </c>
      <c r="D420" s="10" t="s">
        <v>39</v>
      </c>
      <c r="E420" s="112" t="s">
        <v>40</v>
      </c>
      <c r="F420" s="96" t="s">
        <v>955</v>
      </c>
      <c r="G420" s="111">
        <v>44370</v>
      </c>
      <c r="H420" s="96" t="s">
        <v>706</v>
      </c>
      <c r="I420" s="96" t="s">
        <v>255</v>
      </c>
      <c r="J420" s="98" t="s">
        <v>122</v>
      </c>
      <c r="K420" s="96" t="s">
        <v>985</v>
      </c>
      <c r="L420" s="112" t="s">
        <v>511</v>
      </c>
      <c r="M420" s="112" t="s">
        <v>354</v>
      </c>
      <c r="N420" s="112" t="s">
        <v>354</v>
      </c>
      <c r="O420" s="96" t="s">
        <v>549</v>
      </c>
      <c r="P420" s="66">
        <v>1802268144</v>
      </c>
      <c r="Q420" s="91">
        <v>151.87</v>
      </c>
      <c r="R420" s="10">
        <v>78.627482245254299</v>
      </c>
      <c r="S420" s="92">
        <f t="shared" si="64"/>
        <v>3481104255.3228936</v>
      </c>
      <c r="T420" s="12">
        <v>0.01</v>
      </c>
      <c r="U420" s="11">
        <f t="shared" si="65"/>
        <v>34811042.553228937</v>
      </c>
      <c r="V420" s="10">
        <v>5</v>
      </c>
      <c r="W420" s="14">
        <v>46022</v>
      </c>
      <c r="X420" s="131">
        <v>46992</v>
      </c>
      <c r="Y420" s="130">
        <f t="shared" si="66"/>
        <v>1825</v>
      </c>
      <c r="Z420" s="130">
        <f t="shared" si="67"/>
        <v>970</v>
      </c>
      <c r="AA420" s="93">
        <v>5.0999999999999997E-2</v>
      </c>
      <c r="AB420" s="93">
        <v>0.12039999999999999</v>
      </c>
      <c r="AC420" s="155">
        <f t="shared" si="68"/>
        <v>39730770.534070343</v>
      </c>
      <c r="AD420" s="155">
        <f t="shared" si="69"/>
        <v>29370834.308984056</v>
      </c>
      <c r="AE420" s="10" t="s">
        <v>45</v>
      </c>
      <c r="AF420" s="16">
        <v>0</v>
      </c>
      <c r="AG420" s="11" t="s">
        <v>46</v>
      </c>
      <c r="AH420" s="11" t="s">
        <v>47</v>
      </c>
      <c r="AI420" s="10" t="s">
        <v>448</v>
      </c>
      <c r="AJ420" s="10" t="s">
        <v>519</v>
      </c>
      <c r="AK420" s="23"/>
    </row>
    <row r="421" spans="1:37" ht="39.75" customHeight="1" x14ac:dyDescent="0.25">
      <c r="A421" s="10">
        <v>420</v>
      </c>
      <c r="B421" s="10" t="s">
        <v>37</v>
      </c>
      <c r="C421" s="10" t="s">
        <v>38</v>
      </c>
      <c r="D421" s="10" t="s">
        <v>39</v>
      </c>
      <c r="E421" s="85" t="s">
        <v>40</v>
      </c>
      <c r="F421" s="109" t="s">
        <v>1326</v>
      </c>
      <c r="G421" s="111">
        <v>44363</v>
      </c>
      <c r="H421" s="112" t="s">
        <v>91</v>
      </c>
      <c r="I421" s="96" t="s">
        <v>507</v>
      </c>
      <c r="J421" s="116" t="s">
        <v>122</v>
      </c>
      <c r="K421" s="96" t="s">
        <v>1017</v>
      </c>
      <c r="L421" s="85" t="s">
        <v>817</v>
      </c>
      <c r="M421" s="112" t="s">
        <v>354</v>
      </c>
      <c r="N421" s="113" t="s">
        <v>354</v>
      </c>
      <c r="O421" s="112" t="s">
        <v>676</v>
      </c>
      <c r="P421" s="127">
        <v>1670877467</v>
      </c>
      <c r="Q421" s="91">
        <v>151.87</v>
      </c>
      <c r="R421" s="10">
        <v>78.627482245254299</v>
      </c>
      <c r="S421" s="92">
        <f t="shared" si="64"/>
        <v>3227321461.4932671</v>
      </c>
      <c r="T421" s="12">
        <v>0.01</v>
      </c>
      <c r="U421" s="11">
        <f t="shared" si="65"/>
        <v>32273214.614932671</v>
      </c>
      <c r="V421" s="10">
        <v>5</v>
      </c>
      <c r="W421" s="14">
        <v>46022</v>
      </c>
      <c r="X421" s="131">
        <v>46989</v>
      </c>
      <c r="Y421" s="130">
        <f t="shared" si="66"/>
        <v>1825</v>
      </c>
      <c r="Z421" s="130">
        <f t="shared" si="67"/>
        <v>967</v>
      </c>
      <c r="AA421" s="93">
        <v>5.0999999999999997E-2</v>
      </c>
      <c r="AB421" s="93">
        <v>0.12039999999999999</v>
      </c>
      <c r="AC421" s="155">
        <f t="shared" si="68"/>
        <v>36819223.662085265</v>
      </c>
      <c r="AD421" s="155">
        <f t="shared" si="69"/>
        <v>27243928.316102684</v>
      </c>
      <c r="AE421" s="10" t="s">
        <v>45</v>
      </c>
      <c r="AF421" s="16">
        <v>0</v>
      </c>
      <c r="AG421" s="11" t="s">
        <v>46</v>
      </c>
      <c r="AH421" s="11" t="s">
        <v>47</v>
      </c>
      <c r="AI421" s="102" t="s">
        <v>502</v>
      </c>
      <c r="AJ421" s="102" t="s">
        <v>518</v>
      </c>
      <c r="AK421" s="10"/>
    </row>
    <row r="422" spans="1:37" ht="39.75" customHeight="1" x14ac:dyDescent="0.25">
      <c r="A422" s="10">
        <v>421</v>
      </c>
      <c r="B422" s="10" t="s">
        <v>37</v>
      </c>
      <c r="C422" s="10" t="s">
        <v>38</v>
      </c>
      <c r="D422" s="10" t="s">
        <v>39</v>
      </c>
      <c r="E422" s="85" t="s">
        <v>630</v>
      </c>
      <c r="F422" s="96" t="s">
        <v>1327</v>
      </c>
      <c r="G422" s="111">
        <v>44369</v>
      </c>
      <c r="H422" s="96" t="s">
        <v>706</v>
      </c>
      <c r="I422" s="104" t="s">
        <v>104</v>
      </c>
      <c r="J422" s="10" t="s">
        <v>105</v>
      </c>
      <c r="K422" s="96" t="s">
        <v>985</v>
      </c>
      <c r="L422" s="85" t="s">
        <v>887</v>
      </c>
      <c r="M422" s="112" t="s">
        <v>354</v>
      </c>
      <c r="N422" s="113" t="s">
        <v>354</v>
      </c>
      <c r="O422" s="96" t="s">
        <v>547</v>
      </c>
      <c r="P422" s="66">
        <v>476230187</v>
      </c>
      <c r="Q422" s="91">
        <v>151.87</v>
      </c>
      <c r="R422" s="10">
        <v>78.627482245254299</v>
      </c>
      <c r="S422" s="92">
        <f t="shared" si="64"/>
        <v>919844772.26542902</v>
      </c>
      <c r="T422" s="12">
        <v>0.01</v>
      </c>
      <c r="U422" s="11">
        <f t="shared" si="65"/>
        <v>9198447.7226542905</v>
      </c>
      <c r="V422" s="10">
        <v>5</v>
      </c>
      <c r="W422" s="14">
        <v>46022</v>
      </c>
      <c r="X422" s="131">
        <v>46992</v>
      </c>
      <c r="Y422" s="130">
        <f t="shared" si="66"/>
        <v>1825</v>
      </c>
      <c r="Z422" s="130">
        <f t="shared" si="67"/>
        <v>970</v>
      </c>
      <c r="AA422" s="93">
        <v>5.0999999999999997E-2</v>
      </c>
      <c r="AB422" s="93">
        <v>0.12039999999999999</v>
      </c>
      <c r="AC422" s="155">
        <f t="shared" si="68"/>
        <v>10498433.512285624</v>
      </c>
      <c r="AD422" s="155">
        <f t="shared" si="69"/>
        <v>7760930.559572435</v>
      </c>
      <c r="AE422" s="10" t="s">
        <v>45</v>
      </c>
      <c r="AF422" s="16">
        <v>0</v>
      </c>
      <c r="AG422" s="11" t="s">
        <v>46</v>
      </c>
      <c r="AH422" s="11" t="s">
        <v>47</v>
      </c>
      <c r="AI422" s="10" t="s">
        <v>502</v>
      </c>
      <c r="AJ422" s="10" t="s">
        <v>482</v>
      </c>
      <c r="AK422" s="102"/>
    </row>
    <row r="423" spans="1:37" ht="39.75" customHeight="1" x14ac:dyDescent="0.25">
      <c r="A423" s="10">
        <v>422</v>
      </c>
      <c r="B423" s="10" t="s">
        <v>37</v>
      </c>
      <c r="C423" s="10" t="s">
        <v>38</v>
      </c>
      <c r="D423" s="10" t="s">
        <v>39</v>
      </c>
      <c r="E423" s="85" t="s">
        <v>40</v>
      </c>
      <c r="F423" s="96" t="s">
        <v>956</v>
      </c>
      <c r="G423" s="108">
        <v>44377</v>
      </c>
      <c r="H423" s="96" t="s">
        <v>706</v>
      </c>
      <c r="I423" s="85" t="s">
        <v>647</v>
      </c>
      <c r="J423" s="10" t="s">
        <v>269</v>
      </c>
      <c r="K423" s="96" t="s">
        <v>985</v>
      </c>
      <c r="L423" s="96" t="s">
        <v>386</v>
      </c>
      <c r="M423" s="87" t="s">
        <v>78</v>
      </c>
      <c r="N423" s="112" t="s">
        <v>79</v>
      </c>
      <c r="O423" s="96" t="s">
        <v>676</v>
      </c>
      <c r="P423" s="66">
        <v>91006574</v>
      </c>
      <c r="Q423" s="91">
        <v>151.87</v>
      </c>
      <c r="R423" s="10">
        <v>78.627482245254299</v>
      </c>
      <c r="S423" s="92">
        <f t="shared" si="64"/>
        <v>175780376.00478047</v>
      </c>
      <c r="T423" s="12">
        <v>0.01</v>
      </c>
      <c r="U423" s="11">
        <f t="shared" si="65"/>
        <v>1757803.7600478048</v>
      </c>
      <c r="V423" s="10">
        <v>5</v>
      </c>
      <c r="W423" s="14">
        <v>46022</v>
      </c>
      <c r="X423" s="131">
        <v>46996</v>
      </c>
      <c r="Y423" s="130">
        <f t="shared" si="66"/>
        <v>1825</v>
      </c>
      <c r="Z423" s="130">
        <f t="shared" si="67"/>
        <v>974</v>
      </c>
      <c r="AA423" s="93">
        <v>5.0999999999999997E-2</v>
      </c>
      <c r="AB423" s="93">
        <v>0.12039999999999999</v>
      </c>
      <c r="AC423" s="155">
        <f t="shared" si="68"/>
        <v>2007322.2053934177</v>
      </c>
      <c r="AD423" s="155">
        <f t="shared" si="69"/>
        <v>1482058.3730050731</v>
      </c>
      <c r="AE423" s="10" t="s">
        <v>45</v>
      </c>
      <c r="AF423" s="16">
        <v>0</v>
      </c>
      <c r="AG423" s="11" t="s">
        <v>46</v>
      </c>
      <c r="AH423" s="11" t="s">
        <v>47</v>
      </c>
      <c r="AI423" s="102" t="s">
        <v>502</v>
      </c>
      <c r="AJ423" s="10" t="s">
        <v>482</v>
      </c>
      <c r="AK423" s="10"/>
    </row>
    <row r="424" spans="1:37" ht="39.75" customHeight="1" x14ac:dyDescent="0.25">
      <c r="A424" s="10">
        <v>423</v>
      </c>
      <c r="B424" s="10" t="s">
        <v>37</v>
      </c>
      <c r="C424" s="10" t="s">
        <v>38</v>
      </c>
      <c r="D424" s="10" t="s">
        <v>39</v>
      </c>
      <c r="E424" s="85" t="s">
        <v>40</v>
      </c>
      <c r="F424" s="88" t="s">
        <v>512</v>
      </c>
      <c r="G424" s="87">
        <v>44376</v>
      </c>
      <c r="H424" s="104" t="s">
        <v>712</v>
      </c>
      <c r="I424" s="88" t="s">
        <v>513</v>
      </c>
      <c r="J424" s="167" t="s">
        <v>82</v>
      </c>
      <c r="K424" s="88" t="s">
        <v>1017</v>
      </c>
      <c r="L424" s="88" t="s">
        <v>500</v>
      </c>
      <c r="M424" s="112" t="s">
        <v>354</v>
      </c>
      <c r="N424" s="88" t="s">
        <v>354</v>
      </c>
      <c r="O424" s="88" t="s">
        <v>676</v>
      </c>
      <c r="P424" s="66">
        <v>790872928</v>
      </c>
      <c r="Q424" s="91">
        <v>151.87</v>
      </c>
      <c r="R424" s="91">
        <v>105.8</v>
      </c>
      <c r="S424" s="92">
        <f t="shared" si="64"/>
        <v>1135253984.6442344</v>
      </c>
      <c r="T424" s="12">
        <v>0.5</v>
      </c>
      <c r="U424" s="11">
        <f t="shared" si="65"/>
        <v>567626992.32211721</v>
      </c>
      <c r="V424" s="10">
        <v>5</v>
      </c>
      <c r="W424" s="14">
        <v>46022</v>
      </c>
      <c r="X424" s="131">
        <v>47013</v>
      </c>
      <c r="Y424" s="130">
        <f t="shared" si="66"/>
        <v>1825</v>
      </c>
      <c r="Z424" s="130">
        <f t="shared" si="67"/>
        <v>991</v>
      </c>
      <c r="AA424" s="93">
        <v>5.0999999999999997E-2</v>
      </c>
      <c r="AB424" s="93">
        <v>0.12039999999999999</v>
      </c>
      <c r="AC424" s="155">
        <f t="shared" si="68"/>
        <v>649704527.08583152</v>
      </c>
      <c r="AD424" s="155">
        <f t="shared" si="69"/>
        <v>477160565.12923092</v>
      </c>
      <c r="AE424" s="10" t="s">
        <v>45</v>
      </c>
      <c r="AF424" s="187">
        <v>3872544459.4400001</v>
      </c>
      <c r="AG424" s="11" t="s">
        <v>46</v>
      </c>
      <c r="AH424" s="11" t="s">
        <v>47</v>
      </c>
      <c r="AI424" s="10" t="s">
        <v>448</v>
      </c>
      <c r="AJ424" s="10" t="s">
        <v>482</v>
      </c>
      <c r="AK424" s="10" t="s">
        <v>515</v>
      </c>
    </row>
    <row r="425" spans="1:37" ht="39.75" customHeight="1" x14ac:dyDescent="0.25">
      <c r="A425" s="10">
        <v>424</v>
      </c>
      <c r="B425" s="10" t="s">
        <v>37</v>
      </c>
      <c r="C425" s="10" t="s">
        <v>38</v>
      </c>
      <c r="D425" s="10" t="s">
        <v>39</v>
      </c>
      <c r="E425" s="85" t="s">
        <v>40</v>
      </c>
      <c r="F425" s="109" t="s">
        <v>1328</v>
      </c>
      <c r="G425" s="111">
        <v>44369</v>
      </c>
      <c r="H425" s="112" t="s">
        <v>91</v>
      </c>
      <c r="I425" s="96" t="s">
        <v>499</v>
      </c>
      <c r="J425" s="10" t="s">
        <v>105</v>
      </c>
      <c r="K425" s="96" t="s">
        <v>1017</v>
      </c>
      <c r="L425" s="85" t="s">
        <v>817</v>
      </c>
      <c r="M425" s="112" t="s">
        <v>354</v>
      </c>
      <c r="N425" s="113" t="s">
        <v>354</v>
      </c>
      <c r="O425" s="112" t="s">
        <v>549</v>
      </c>
      <c r="P425" s="127">
        <v>2300962409</v>
      </c>
      <c r="Q425" s="91">
        <v>151.87</v>
      </c>
      <c r="R425" s="10">
        <v>78.627482245254299</v>
      </c>
      <c r="S425" s="92">
        <f t="shared" si="64"/>
        <v>4444338685.1029625</v>
      </c>
      <c r="T425" s="12">
        <v>0.01</v>
      </c>
      <c r="U425" s="11">
        <f t="shared" si="65"/>
        <v>44443386.851029627</v>
      </c>
      <c r="V425" s="10">
        <v>5</v>
      </c>
      <c r="W425" s="14">
        <v>46022</v>
      </c>
      <c r="X425" s="131">
        <v>47014</v>
      </c>
      <c r="Y425" s="130">
        <f t="shared" si="66"/>
        <v>1825</v>
      </c>
      <c r="Z425" s="130">
        <f t="shared" si="67"/>
        <v>992</v>
      </c>
      <c r="AA425" s="93">
        <v>5.0999999999999997E-2</v>
      </c>
      <c r="AB425" s="93">
        <v>0.12039999999999999</v>
      </c>
      <c r="AC425" s="155">
        <f t="shared" si="68"/>
        <v>50876729.579200111</v>
      </c>
      <c r="AD425" s="155">
        <f t="shared" si="69"/>
        <v>37353609.05642616</v>
      </c>
      <c r="AE425" s="10" t="s">
        <v>45</v>
      </c>
      <c r="AF425" s="16">
        <v>0</v>
      </c>
      <c r="AG425" s="11" t="s">
        <v>46</v>
      </c>
      <c r="AH425" s="11" t="s">
        <v>47</v>
      </c>
      <c r="AI425" s="10" t="s">
        <v>448</v>
      </c>
      <c r="AJ425" s="10" t="s">
        <v>482</v>
      </c>
      <c r="AK425" s="10" t="s">
        <v>515</v>
      </c>
    </row>
    <row r="426" spans="1:37" ht="39.75" customHeight="1" x14ac:dyDescent="0.25">
      <c r="A426" s="10">
        <v>425</v>
      </c>
      <c r="B426" s="10" t="s">
        <v>37</v>
      </c>
      <c r="C426" s="10" t="s">
        <v>38</v>
      </c>
      <c r="D426" s="10" t="s">
        <v>39</v>
      </c>
      <c r="E426" s="85" t="s">
        <v>628</v>
      </c>
      <c r="F426" s="88" t="s">
        <v>1329</v>
      </c>
      <c r="G426" s="111">
        <v>44386</v>
      </c>
      <c r="H426" s="104" t="s">
        <v>712</v>
      </c>
      <c r="I426" s="88" t="s">
        <v>255</v>
      </c>
      <c r="J426" s="166" t="s">
        <v>122</v>
      </c>
      <c r="K426" s="88" t="s">
        <v>985</v>
      </c>
      <c r="L426" s="88" t="s">
        <v>347</v>
      </c>
      <c r="M426" s="88" t="s">
        <v>354</v>
      </c>
      <c r="N426" s="88" t="s">
        <v>354</v>
      </c>
      <c r="O426" s="88" t="s">
        <v>676</v>
      </c>
      <c r="P426" s="66">
        <v>1689701293</v>
      </c>
      <c r="Q426" s="91">
        <v>151.87</v>
      </c>
      <c r="R426" s="10">
        <v>78.627482245254299</v>
      </c>
      <c r="S426" s="92">
        <f t="shared" si="64"/>
        <v>3263679925.1370974</v>
      </c>
      <c r="T426" s="12">
        <v>0.01</v>
      </c>
      <c r="U426" s="11">
        <f t="shared" si="65"/>
        <v>32636799.251370974</v>
      </c>
      <c r="V426" s="10">
        <v>5</v>
      </c>
      <c r="W426" s="14">
        <v>46022</v>
      </c>
      <c r="X426" s="131">
        <v>47021</v>
      </c>
      <c r="Y426" s="130">
        <f t="shared" si="66"/>
        <v>1825</v>
      </c>
      <c r="Z426" s="130">
        <f t="shared" si="67"/>
        <v>999</v>
      </c>
      <c r="AA426" s="93">
        <v>5.0999999999999997E-2</v>
      </c>
      <c r="AB426" s="93">
        <v>0.12039999999999999</v>
      </c>
      <c r="AC426" s="155">
        <f t="shared" si="68"/>
        <v>37396753.178895213</v>
      </c>
      <c r="AD426" s="155">
        <f t="shared" si="69"/>
        <v>27396835.319070064</v>
      </c>
      <c r="AE426" s="10" t="s">
        <v>45</v>
      </c>
      <c r="AF426" s="16">
        <v>0</v>
      </c>
      <c r="AG426" s="11" t="s">
        <v>46</v>
      </c>
      <c r="AH426" s="11" t="s">
        <v>47</v>
      </c>
      <c r="AI426" s="10" t="s">
        <v>448</v>
      </c>
      <c r="AJ426" s="10" t="s">
        <v>482</v>
      </c>
      <c r="AK426" s="10" t="s">
        <v>515</v>
      </c>
    </row>
    <row r="427" spans="1:37" ht="39.75" customHeight="1" x14ac:dyDescent="0.25">
      <c r="A427" s="10">
        <v>426</v>
      </c>
      <c r="B427" s="10" t="s">
        <v>37</v>
      </c>
      <c r="C427" s="10" t="s">
        <v>38</v>
      </c>
      <c r="D427" s="10" t="s">
        <v>39</v>
      </c>
      <c r="E427" s="95" t="s">
        <v>628</v>
      </c>
      <c r="F427" s="104" t="s">
        <v>957</v>
      </c>
      <c r="G427" s="108" t="s">
        <v>639</v>
      </c>
      <c r="H427" s="96" t="s">
        <v>708</v>
      </c>
      <c r="I427" s="96" t="s">
        <v>388</v>
      </c>
      <c r="J427" s="10" t="s">
        <v>754</v>
      </c>
      <c r="K427" s="96" t="s">
        <v>1031</v>
      </c>
      <c r="L427" s="96" t="s">
        <v>390</v>
      </c>
      <c r="M427" s="112" t="s">
        <v>745</v>
      </c>
      <c r="N427" s="104" t="s">
        <v>389</v>
      </c>
      <c r="O427" s="96" t="s">
        <v>676</v>
      </c>
      <c r="P427" s="66">
        <v>2562829</v>
      </c>
      <c r="Q427" s="91">
        <v>151.87</v>
      </c>
      <c r="R427" s="10">
        <v>78.627482245254299</v>
      </c>
      <c r="S427" s="92">
        <f t="shared" si="64"/>
        <v>4950137.3961836593</v>
      </c>
      <c r="T427" s="12">
        <v>0.2</v>
      </c>
      <c r="U427" s="11">
        <f t="shared" si="65"/>
        <v>990027.47923673189</v>
      </c>
      <c r="V427" s="10">
        <v>7</v>
      </c>
      <c r="W427" s="14">
        <v>46022</v>
      </c>
      <c r="X427" s="131">
        <v>47026</v>
      </c>
      <c r="Y427" s="130">
        <f>V427*365</f>
        <v>2555</v>
      </c>
      <c r="Z427" s="130">
        <f>+X427-W427</f>
        <v>1004</v>
      </c>
      <c r="AA427" s="93">
        <v>5.0999999999999997E-2</v>
      </c>
      <c r="AB427" s="93">
        <v>0.12039999999999999</v>
      </c>
      <c r="AC427" s="155">
        <f t="shared" si="68"/>
        <v>1135192.5035488566</v>
      </c>
      <c r="AD427" s="155">
        <f t="shared" si="69"/>
        <v>830347.09748320014</v>
      </c>
      <c r="AE427" s="21" t="s">
        <v>456</v>
      </c>
      <c r="AF427" s="16">
        <v>0</v>
      </c>
      <c r="AG427" s="11" t="s">
        <v>46</v>
      </c>
      <c r="AH427" s="11" t="s">
        <v>47</v>
      </c>
      <c r="AI427" s="10" t="s">
        <v>448</v>
      </c>
      <c r="AJ427" s="10" t="s">
        <v>482</v>
      </c>
      <c r="AK427" s="10"/>
    </row>
    <row r="428" spans="1:37" ht="39.75" customHeight="1" x14ac:dyDescent="0.25">
      <c r="A428" s="10">
        <v>427</v>
      </c>
      <c r="B428" s="10" t="s">
        <v>37</v>
      </c>
      <c r="C428" s="10" t="s">
        <v>38</v>
      </c>
      <c r="D428" s="10" t="s">
        <v>39</v>
      </c>
      <c r="E428" s="85" t="s">
        <v>628</v>
      </c>
      <c r="F428" s="109" t="s">
        <v>1330</v>
      </c>
      <c r="G428" s="111">
        <v>44400</v>
      </c>
      <c r="H428" s="112" t="s">
        <v>91</v>
      </c>
      <c r="I428" s="96" t="s">
        <v>421</v>
      </c>
      <c r="J428" s="116" t="s">
        <v>263</v>
      </c>
      <c r="K428" s="96" t="s">
        <v>1055</v>
      </c>
      <c r="L428" s="85" t="s">
        <v>510</v>
      </c>
      <c r="M428" s="113" t="s">
        <v>354</v>
      </c>
      <c r="N428" s="113" t="s">
        <v>354</v>
      </c>
      <c r="O428" s="112" t="s">
        <v>675</v>
      </c>
      <c r="P428" s="127">
        <v>851462971.32000005</v>
      </c>
      <c r="Q428" s="91">
        <v>151.87</v>
      </c>
      <c r="R428" s="10">
        <v>78.627482245254299</v>
      </c>
      <c r="S428" s="92">
        <f t="shared" si="64"/>
        <v>1644611753.5726287</v>
      </c>
      <c r="T428" s="12">
        <v>0.01</v>
      </c>
      <c r="U428" s="11">
        <f t="shared" ref="U428:U433" si="70">S428*T428</f>
        <v>16446117.535726288</v>
      </c>
      <c r="V428" s="10">
        <v>5</v>
      </c>
      <c r="W428" s="14">
        <v>46022</v>
      </c>
      <c r="X428" s="131">
        <v>47046</v>
      </c>
      <c r="Y428" s="130">
        <f t="shared" ref="Y428:Y450" si="71">V428*365</f>
        <v>1825</v>
      </c>
      <c r="Z428" s="130">
        <f t="shared" ref="Z428:Z450" si="72">+X428-W428</f>
        <v>1024</v>
      </c>
      <c r="AA428" s="93">
        <v>5.0999999999999997E-2</v>
      </c>
      <c r="AB428" s="93">
        <v>0.12039999999999999</v>
      </c>
      <c r="AC428" s="155">
        <f t="shared" si="68"/>
        <v>18909034.996884737</v>
      </c>
      <c r="AD428" s="155">
        <f t="shared" si="69"/>
        <v>13745297.614907453</v>
      </c>
      <c r="AE428" s="10" t="s">
        <v>45</v>
      </c>
      <c r="AF428" s="187">
        <v>0</v>
      </c>
      <c r="AG428" s="11" t="s">
        <v>46</v>
      </c>
      <c r="AH428" s="11" t="s">
        <v>47</v>
      </c>
      <c r="AI428" s="10" t="s">
        <v>448</v>
      </c>
      <c r="AJ428" s="10" t="s">
        <v>482</v>
      </c>
      <c r="AK428" s="10"/>
    </row>
    <row r="429" spans="1:37" ht="39.75" customHeight="1" x14ac:dyDescent="0.25">
      <c r="A429" s="10">
        <v>428</v>
      </c>
      <c r="B429" s="10" t="s">
        <v>37</v>
      </c>
      <c r="C429" s="10" t="s">
        <v>38</v>
      </c>
      <c r="D429" s="10" t="s">
        <v>39</v>
      </c>
      <c r="E429" s="85" t="s">
        <v>628</v>
      </c>
      <c r="F429" s="109" t="s">
        <v>1331</v>
      </c>
      <c r="G429" s="111">
        <v>44410</v>
      </c>
      <c r="H429" s="112" t="s">
        <v>91</v>
      </c>
      <c r="I429" s="96" t="s">
        <v>421</v>
      </c>
      <c r="J429" s="188" t="s">
        <v>263</v>
      </c>
      <c r="K429" s="96" t="s">
        <v>1017</v>
      </c>
      <c r="L429" s="85" t="s">
        <v>694</v>
      </c>
      <c r="M429" s="112" t="s">
        <v>745</v>
      </c>
      <c r="N429" s="113" t="s">
        <v>354</v>
      </c>
      <c r="O429" s="112" t="s">
        <v>554</v>
      </c>
      <c r="P429" s="127">
        <v>2321146132</v>
      </c>
      <c r="Q429" s="91">
        <v>151.87</v>
      </c>
      <c r="R429" s="10">
        <v>78.627482245254299</v>
      </c>
      <c r="S429" s="92">
        <f t="shared" si="64"/>
        <v>4483323807.4098005</v>
      </c>
      <c r="T429" s="12">
        <v>0.01</v>
      </c>
      <c r="U429" s="11">
        <f t="shared" si="70"/>
        <v>44833238.074098006</v>
      </c>
      <c r="V429" s="10">
        <v>5</v>
      </c>
      <c r="W429" s="14">
        <v>46022</v>
      </c>
      <c r="X429" s="131">
        <v>47066</v>
      </c>
      <c r="Y429" s="130">
        <f t="shared" si="71"/>
        <v>1825</v>
      </c>
      <c r="Z429" s="130">
        <f t="shared" si="72"/>
        <v>1044</v>
      </c>
      <c r="AA429" s="93">
        <v>5.0999999999999997E-2</v>
      </c>
      <c r="AB429" s="93">
        <v>0.12039999999999999</v>
      </c>
      <c r="AC429" s="155">
        <f>(U429*((1+AA429)^(Z429/365)))</f>
        <v>51688007.761672467</v>
      </c>
      <c r="AD429" s="155">
        <f>AC429/((1+AB429)^(Z429/365))</f>
        <v>37339560.336280294</v>
      </c>
      <c r="AE429" s="10" t="s">
        <v>45</v>
      </c>
      <c r="AF429" s="16">
        <v>0</v>
      </c>
      <c r="AG429" s="11" t="s">
        <v>46</v>
      </c>
      <c r="AH429" s="11" t="s">
        <v>47</v>
      </c>
      <c r="AI429" s="10" t="s">
        <v>448</v>
      </c>
      <c r="AJ429" s="10" t="s">
        <v>483</v>
      </c>
      <c r="AK429" s="10"/>
    </row>
    <row r="430" spans="1:37" ht="39.75" customHeight="1" x14ac:dyDescent="0.25">
      <c r="A430" s="10">
        <v>429</v>
      </c>
      <c r="B430" s="10" t="s">
        <v>37</v>
      </c>
      <c r="C430" s="10" t="s">
        <v>38</v>
      </c>
      <c r="D430" s="10" t="s">
        <v>39</v>
      </c>
      <c r="E430" s="88" t="s">
        <v>40</v>
      </c>
      <c r="F430" s="88" t="s">
        <v>520</v>
      </c>
      <c r="G430" s="87">
        <v>44426</v>
      </c>
      <c r="H430" s="104" t="s">
        <v>712</v>
      </c>
      <c r="I430" s="88" t="s">
        <v>255</v>
      </c>
      <c r="J430" s="98" t="s">
        <v>122</v>
      </c>
      <c r="K430" s="88" t="s">
        <v>985</v>
      </c>
      <c r="L430" s="88" t="s">
        <v>521</v>
      </c>
      <c r="M430" s="113" t="s">
        <v>354</v>
      </c>
      <c r="N430" s="88" t="s">
        <v>354</v>
      </c>
      <c r="O430" s="88" t="s">
        <v>676</v>
      </c>
      <c r="P430" s="66">
        <v>1968653288</v>
      </c>
      <c r="Q430" s="91">
        <v>151.87</v>
      </c>
      <c r="R430" s="10">
        <v>78.627482245254299</v>
      </c>
      <c r="S430" s="92">
        <f t="shared" si="64"/>
        <v>3802479315.260097</v>
      </c>
      <c r="T430" s="12">
        <v>0.5</v>
      </c>
      <c r="U430" s="11">
        <f t="shared" si="70"/>
        <v>1901239657.6300485</v>
      </c>
      <c r="V430" s="10">
        <v>5</v>
      </c>
      <c r="W430" s="14">
        <v>46022</v>
      </c>
      <c r="X430" s="131">
        <v>47081</v>
      </c>
      <c r="Y430" s="130">
        <f t="shared" si="71"/>
        <v>1825</v>
      </c>
      <c r="Z430" s="130">
        <f t="shared" si="72"/>
        <v>1059</v>
      </c>
      <c r="AA430" s="93">
        <v>5.0999999999999997E-2</v>
      </c>
      <c r="AB430" s="93">
        <v>0.12039999999999999</v>
      </c>
      <c r="AC430" s="155">
        <f>(U430*((1+AA430)^(Z430/365)))</f>
        <v>2196414660.4194269</v>
      </c>
      <c r="AD430" s="155">
        <f>AC430/((1+AB430)^(Z430/365))</f>
        <v>1579300267.7874784</v>
      </c>
      <c r="AE430" s="10" t="s">
        <v>45</v>
      </c>
      <c r="AF430" s="16">
        <v>0</v>
      </c>
      <c r="AG430" s="11" t="s">
        <v>46</v>
      </c>
      <c r="AH430" s="11" t="s">
        <v>47</v>
      </c>
      <c r="AI430" s="102" t="s">
        <v>773</v>
      </c>
      <c r="AJ430" s="10" t="s">
        <v>514</v>
      </c>
      <c r="AK430" s="10"/>
    </row>
    <row r="431" spans="1:37" ht="39.75" customHeight="1" x14ac:dyDescent="0.25">
      <c r="A431" s="10">
        <v>430</v>
      </c>
      <c r="B431" s="10" t="s">
        <v>37</v>
      </c>
      <c r="C431" s="10" t="s">
        <v>38</v>
      </c>
      <c r="D431" s="10" t="s">
        <v>39</v>
      </c>
      <c r="E431" s="85" t="s">
        <v>740</v>
      </c>
      <c r="F431" s="99" t="s">
        <v>1332</v>
      </c>
      <c r="G431" s="111">
        <v>44433</v>
      </c>
      <c r="H431" s="112" t="s">
        <v>91</v>
      </c>
      <c r="I431" s="96" t="s">
        <v>255</v>
      </c>
      <c r="J431" s="98" t="s">
        <v>122</v>
      </c>
      <c r="K431" s="96" t="s">
        <v>1056</v>
      </c>
      <c r="L431" s="85" t="s">
        <v>743</v>
      </c>
      <c r="M431" s="113" t="s">
        <v>354</v>
      </c>
      <c r="N431" s="113" t="s">
        <v>354</v>
      </c>
      <c r="O431" s="112" t="s">
        <v>548</v>
      </c>
      <c r="P431" s="181">
        <v>4480704410</v>
      </c>
      <c r="Q431" s="91">
        <v>151.87</v>
      </c>
      <c r="R431" s="10">
        <v>78.627482245254299</v>
      </c>
      <c r="S431" s="92">
        <f t="shared" si="64"/>
        <v>8654538582.6311626</v>
      </c>
      <c r="T431" s="12">
        <v>0.01</v>
      </c>
      <c r="U431" s="11">
        <f t="shared" si="70"/>
        <v>86545385.826311633</v>
      </c>
      <c r="V431" s="10">
        <v>5</v>
      </c>
      <c r="W431" s="14">
        <v>46022</v>
      </c>
      <c r="X431" s="131">
        <v>47088</v>
      </c>
      <c r="Y431" s="130">
        <f t="shared" si="71"/>
        <v>1825</v>
      </c>
      <c r="Z431" s="130">
        <f t="shared" si="72"/>
        <v>1066</v>
      </c>
      <c r="AA431" s="93">
        <v>5.0999999999999997E-2</v>
      </c>
      <c r="AB431" s="93">
        <v>0.12039999999999999</v>
      </c>
      <c r="AC431" s="155">
        <f t="shared" ref="AC431:AC448" si="73">(U431*((1+AA431)^(Z431/365)))</f>
        <v>100077324.50544359</v>
      </c>
      <c r="AD431" s="155">
        <f t="shared" ref="AD431:AD448" si="74">AC431/((1+AB431)^(Z431/365))</f>
        <v>71802436.255520254</v>
      </c>
      <c r="AE431" s="10" t="s">
        <v>45</v>
      </c>
      <c r="AF431" s="16">
        <v>0</v>
      </c>
      <c r="AG431" s="11" t="s">
        <v>46</v>
      </c>
      <c r="AH431" s="11" t="s">
        <v>47</v>
      </c>
      <c r="AI431" s="10" t="s">
        <v>448</v>
      </c>
      <c r="AJ431" s="10" t="s">
        <v>482</v>
      </c>
      <c r="AK431" s="10"/>
    </row>
    <row r="432" spans="1:37" ht="39.75" customHeight="1" x14ac:dyDescent="0.25">
      <c r="A432" s="10">
        <v>431</v>
      </c>
      <c r="B432" s="10" t="s">
        <v>37</v>
      </c>
      <c r="C432" s="10" t="s">
        <v>38</v>
      </c>
      <c r="D432" s="10" t="s">
        <v>39</v>
      </c>
      <c r="E432" s="85" t="s">
        <v>740</v>
      </c>
      <c r="F432" s="96" t="s">
        <v>1371</v>
      </c>
      <c r="G432" s="111">
        <v>44452</v>
      </c>
      <c r="H432" s="96" t="s">
        <v>706</v>
      </c>
      <c r="I432" s="85" t="s">
        <v>214</v>
      </c>
      <c r="J432" s="189" t="s">
        <v>82</v>
      </c>
      <c r="K432" s="112" t="s">
        <v>985</v>
      </c>
      <c r="L432" s="112" t="s">
        <v>1380</v>
      </c>
      <c r="M432" s="113" t="s">
        <v>354</v>
      </c>
      <c r="N432" s="112" t="s">
        <v>354</v>
      </c>
      <c r="O432" s="85" t="s">
        <v>845</v>
      </c>
      <c r="P432" s="190">
        <v>1043034111</v>
      </c>
      <c r="Q432" s="91">
        <v>151.87</v>
      </c>
      <c r="R432" s="10">
        <v>78.627482245254299</v>
      </c>
      <c r="S432" s="92">
        <f t="shared" si="64"/>
        <v>2014633890.2659044</v>
      </c>
      <c r="T432" s="12">
        <v>0.01</v>
      </c>
      <c r="U432" s="11">
        <f t="shared" si="70"/>
        <v>20146338.902659044</v>
      </c>
      <c r="V432" s="10">
        <v>5</v>
      </c>
      <c r="W432" s="14">
        <v>46022</v>
      </c>
      <c r="X432" s="131">
        <v>46764</v>
      </c>
      <c r="Y432" s="130">
        <f t="shared" si="71"/>
        <v>1825</v>
      </c>
      <c r="Z432" s="130">
        <f t="shared" si="72"/>
        <v>742</v>
      </c>
      <c r="AA432" s="93">
        <v>5.0999999999999997E-2</v>
      </c>
      <c r="AB432" s="93">
        <v>0.12039999999999999</v>
      </c>
      <c r="AC432" s="155">
        <f t="shared" si="73"/>
        <v>22290088.548240636</v>
      </c>
      <c r="AD432" s="155">
        <f t="shared" si="74"/>
        <v>17690592.072854631</v>
      </c>
      <c r="AE432" s="10" t="s">
        <v>45</v>
      </c>
      <c r="AF432" s="16">
        <v>0</v>
      </c>
      <c r="AG432" s="11" t="s">
        <v>46</v>
      </c>
      <c r="AH432" s="11" t="s">
        <v>47</v>
      </c>
      <c r="AI432" s="15" t="s">
        <v>525</v>
      </c>
      <c r="AJ432" s="10" t="s">
        <v>522</v>
      </c>
      <c r="AK432" s="10"/>
    </row>
    <row r="433" spans="1:37" ht="39.75" customHeight="1" x14ac:dyDescent="0.25">
      <c r="A433" s="10">
        <v>432</v>
      </c>
      <c r="B433" s="10" t="s">
        <v>37</v>
      </c>
      <c r="C433" s="10" t="s">
        <v>38</v>
      </c>
      <c r="D433" s="10" t="s">
        <v>39</v>
      </c>
      <c r="E433" s="112" t="s">
        <v>629</v>
      </c>
      <c r="F433" s="112" t="s">
        <v>1333</v>
      </c>
      <c r="G433" s="111">
        <v>44476</v>
      </c>
      <c r="H433" s="104" t="s">
        <v>712</v>
      </c>
      <c r="I433" s="112" t="s">
        <v>158</v>
      </c>
      <c r="J433" s="10" t="s">
        <v>112</v>
      </c>
      <c r="K433" s="88" t="s">
        <v>985</v>
      </c>
      <c r="L433" s="112" t="s">
        <v>672</v>
      </c>
      <c r="M433" s="113" t="s">
        <v>354</v>
      </c>
      <c r="N433" s="112" t="s">
        <v>354</v>
      </c>
      <c r="O433" s="112" t="s">
        <v>676</v>
      </c>
      <c r="P433" s="66">
        <v>1761068934</v>
      </c>
      <c r="Q433" s="91">
        <v>151.87</v>
      </c>
      <c r="R433" s="10">
        <v>78.627482245254299</v>
      </c>
      <c r="S433" s="92">
        <f t="shared" si="64"/>
        <v>3401527447.7738051</v>
      </c>
      <c r="T433" s="12">
        <v>0.01</v>
      </c>
      <c r="U433" s="11">
        <f t="shared" si="70"/>
        <v>34015274.477738053</v>
      </c>
      <c r="V433" s="10">
        <v>5</v>
      </c>
      <c r="W433" s="14">
        <v>46022</v>
      </c>
      <c r="X433" s="131">
        <v>46780</v>
      </c>
      <c r="Y433" s="130">
        <f t="shared" si="71"/>
        <v>1825</v>
      </c>
      <c r="Z433" s="130">
        <f t="shared" si="72"/>
        <v>758</v>
      </c>
      <c r="AA433" s="93">
        <v>5.0999999999999997E-2</v>
      </c>
      <c r="AB433" s="93">
        <v>0.12039999999999999</v>
      </c>
      <c r="AC433" s="155">
        <f t="shared" si="73"/>
        <v>37716953.50920482</v>
      </c>
      <c r="AD433" s="155">
        <f t="shared" si="74"/>
        <v>29785361.858744755</v>
      </c>
      <c r="AE433" s="10" t="s">
        <v>45</v>
      </c>
      <c r="AF433" s="16">
        <v>0</v>
      </c>
      <c r="AG433" s="11" t="s">
        <v>46</v>
      </c>
      <c r="AH433" s="11" t="s">
        <v>47</v>
      </c>
      <c r="AI433" s="10" t="s">
        <v>502</v>
      </c>
      <c r="AJ433" s="10" t="s">
        <v>522</v>
      </c>
      <c r="AK433" s="10"/>
    </row>
    <row r="434" spans="1:37" ht="39.75" customHeight="1" x14ac:dyDescent="0.25">
      <c r="A434" s="10">
        <v>433</v>
      </c>
      <c r="B434" s="10" t="s">
        <v>37</v>
      </c>
      <c r="C434" s="10" t="s">
        <v>38</v>
      </c>
      <c r="D434" s="10" t="s">
        <v>39</v>
      </c>
      <c r="E434" s="85" t="s">
        <v>628</v>
      </c>
      <c r="F434" s="99" t="s">
        <v>1334</v>
      </c>
      <c r="G434" s="111">
        <v>44483</v>
      </c>
      <c r="H434" s="112" t="s">
        <v>91</v>
      </c>
      <c r="I434" s="96" t="s">
        <v>255</v>
      </c>
      <c r="J434" s="98" t="s">
        <v>122</v>
      </c>
      <c r="K434" s="96" t="s">
        <v>1008</v>
      </c>
      <c r="L434" s="112" t="s">
        <v>595</v>
      </c>
      <c r="M434" s="88" t="s">
        <v>354</v>
      </c>
      <c r="N434" s="113" t="s">
        <v>354</v>
      </c>
      <c r="O434" s="112" t="s">
        <v>737</v>
      </c>
      <c r="P434" s="181">
        <v>2020205180</v>
      </c>
      <c r="Q434" s="91">
        <v>151.87</v>
      </c>
      <c r="R434" s="10">
        <v>78.627482245254299</v>
      </c>
      <c r="S434" s="92">
        <f t="shared" si="64"/>
        <v>3902052462.135375</v>
      </c>
      <c r="T434" s="12">
        <v>0.01</v>
      </c>
      <c r="U434" s="11">
        <f t="shared" ref="U434:U450" si="75">S434*T434</f>
        <v>39020524.621353753</v>
      </c>
      <c r="V434" s="10">
        <v>5</v>
      </c>
      <c r="W434" s="14">
        <v>46022</v>
      </c>
      <c r="X434" s="131">
        <v>46786</v>
      </c>
      <c r="Y434" s="130">
        <f t="shared" si="71"/>
        <v>1825</v>
      </c>
      <c r="Z434" s="130">
        <f t="shared" si="72"/>
        <v>764</v>
      </c>
      <c r="AA434" s="93">
        <v>5.0999999999999997E-2</v>
      </c>
      <c r="AB434" s="93">
        <v>0.12039999999999999</v>
      </c>
      <c r="AC434" s="155">
        <f t="shared" si="73"/>
        <v>43302287.978340462</v>
      </c>
      <c r="AD434" s="155">
        <f t="shared" si="74"/>
        <v>34132296.18020419</v>
      </c>
      <c r="AE434" s="10" t="s">
        <v>45</v>
      </c>
      <c r="AF434" s="16">
        <v>0</v>
      </c>
      <c r="AG434" s="11" t="s">
        <v>46</v>
      </c>
      <c r="AH434" s="11" t="s">
        <v>47</v>
      </c>
      <c r="AI434" s="10" t="s">
        <v>448</v>
      </c>
      <c r="AJ434" s="10" t="s">
        <v>526</v>
      </c>
      <c r="AK434" s="10"/>
    </row>
    <row r="435" spans="1:37" ht="39.75" customHeight="1" x14ac:dyDescent="0.25">
      <c r="A435" s="10">
        <v>434</v>
      </c>
      <c r="B435" s="10" t="s">
        <v>37</v>
      </c>
      <c r="C435" s="10" t="s">
        <v>38</v>
      </c>
      <c r="D435" s="10" t="s">
        <v>39</v>
      </c>
      <c r="E435" s="95" t="s">
        <v>628</v>
      </c>
      <c r="F435" s="96" t="s">
        <v>958</v>
      </c>
      <c r="G435" s="111">
        <v>44491</v>
      </c>
      <c r="H435" s="96" t="s">
        <v>706</v>
      </c>
      <c r="I435" s="112" t="s">
        <v>523</v>
      </c>
      <c r="J435" s="98" t="s">
        <v>758</v>
      </c>
      <c r="K435" s="112" t="s">
        <v>298</v>
      </c>
      <c r="L435" s="112" t="s">
        <v>524</v>
      </c>
      <c r="M435" s="112" t="s">
        <v>736</v>
      </c>
      <c r="N435" s="112" t="s">
        <v>343</v>
      </c>
      <c r="O435" s="96" t="s">
        <v>676</v>
      </c>
      <c r="P435" s="66">
        <v>123291344</v>
      </c>
      <c r="Q435" s="91">
        <v>151.87</v>
      </c>
      <c r="R435" s="10">
        <v>78.627482245254299</v>
      </c>
      <c r="S435" s="92">
        <f t="shared" si="64"/>
        <v>238138827.27257407</v>
      </c>
      <c r="T435" s="12">
        <v>0.01</v>
      </c>
      <c r="U435" s="11">
        <f t="shared" si="75"/>
        <v>2381388.2727257409</v>
      </c>
      <c r="V435" s="10">
        <v>5</v>
      </c>
      <c r="W435" s="14">
        <v>46022</v>
      </c>
      <c r="X435" s="131">
        <v>46801</v>
      </c>
      <c r="Y435" s="130">
        <f t="shared" si="71"/>
        <v>1825</v>
      </c>
      <c r="Z435" s="130">
        <f t="shared" si="72"/>
        <v>779</v>
      </c>
      <c r="AA435" s="93">
        <v>5.0999999999999997E-2</v>
      </c>
      <c r="AB435" s="93">
        <v>0.12039999999999999</v>
      </c>
      <c r="AC435" s="155">
        <f t="shared" si="73"/>
        <v>2648108.2437021243</v>
      </c>
      <c r="AD435" s="155">
        <f t="shared" si="74"/>
        <v>2077597.2576942055</v>
      </c>
      <c r="AE435" s="10" t="s">
        <v>456</v>
      </c>
      <c r="AF435" s="16">
        <v>0</v>
      </c>
      <c r="AG435" s="11" t="s">
        <v>46</v>
      </c>
      <c r="AH435" s="11" t="s">
        <v>47</v>
      </c>
      <c r="AI435" s="10" t="s">
        <v>448</v>
      </c>
      <c r="AJ435" s="10" t="s">
        <v>546</v>
      </c>
      <c r="AK435" s="10" t="s">
        <v>515</v>
      </c>
    </row>
    <row r="436" spans="1:37" ht="39.75" customHeight="1" x14ac:dyDescent="0.25">
      <c r="A436" s="10">
        <v>435</v>
      </c>
      <c r="B436" s="10" t="s">
        <v>37</v>
      </c>
      <c r="C436" s="10" t="s">
        <v>38</v>
      </c>
      <c r="D436" s="10" t="s">
        <v>39</v>
      </c>
      <c r="E436" s="96" t="s">
        <v>774</v>
      </c>
      <c r="F436" s="99" t="s">
        <v>1335</v>
      </c>
      <c r="G436" s="111">
        <v>44519</v>
      </c>
      <c r="H436" s="112" t="s">
        <v>91</v>
      </c>
      <c r="I436" s="112" t="s">
        <v>114</v>
      </c>
      <c r="J436" s="167" t="s">
        <v>82</v>
      </c>
      <c r="K436" s="96" t="s">
        <v>1008</v>
      </c>
      <c r="L436" s="112" t="s">
        <v>694</v>
      </c>
      <c r="M436" s="113" t="s">
        <v>354</v>
      </c>
      <c r="N436" s="113" t="s">
        <v>354</v>
      </c>
      <c r="O436" s="112" t="s">
        <v>676</v>
      </c>
      <c r="P436" s="181">
        <v>219633223</v>
      </c>
      <c r="Q436" s="91">
        <v>151.87</v>
      </c>
      <c r="R436" s="10">
        <v>78.627482245254299</v>
      </c>
      <c r="S436" s="92">
        <f t="shared" si="64"/>
        <v>424224413.96466368</v>
      </c>
      <c r="T436" s="12">
        <v>0.01</v>
      </c>
      <c r="U436" s="11">
        <f t="shared" si="75"/>
        <v>4242244.1396466373</v>
      </c>
      <c r="V436" s="10">
        <v>5</v>
      </c>
      <c r="W436" s="14">
        <v>46022</v>
      </c>
      <c r="X436" s="150">
        <v>46809</v>
      </c>
      <c r="Y436" s="130">
        <f t="shared" si="71"/>
        <v>1825</v>
      </c>
      <c r="Z436" s="130">
        <f t="shared" si="72"/>
        <v>787</v>
      </c>
      <c r="AA436" s="93">
        <v>5.0999999999999997E-2</v>
      </c>
      <c r="AB436" s="93">
        <v>0.12039999999999999</v>
      </c>
      <c r="AC436" s="155">
        <f t="shared" si="73"/>
        <v>4722529.34550793</v>
      </c>
      <c r="AD436" s="155">
        <f t="shared" si="74"/>
        <v>3695882.4115852937</v>
      </c>
      <c r="AE436" s="10" t="s">
        <v>45</v>
      </c>
      <c r="AF436" s="16">
        <v>0</v>
      </c>
      <c r="AG436" s="11" t="s">
        <v>46</v>
      </c>
      <c r="AH436" s="11" t="s">
        <v>47</v>
      </c>
      <c r="AI436" s="10" t="s">
        <v>448</v>
      </c>
      <c r="AJ436" s="10" t="s">
        <v>522</v>
      </c>
      <c r="AK436" s="10"/>
    </row>
    <row r="437" spans="1:37" ht="39.75" customHeight="1" x14ac:dyDescent="0.25">
      <c r="A437" s="10">
        <v>436</v>
      </c>
      <c r="B437" s="10" t="s">
        <v>37</v>
      </c>
      <c r="C437" s="10" t="s">
        <v>38</v>
      </c>
      <c r="D437" s="10" t="s">
        <v>39</v>
      </c>
      <c r="E437" s="85" t="s">
        <v>628</v>
      </c>
      <c r="F437" s="88" t="s">
        <v>1336</v>
      </c>
      <c r="G437" s="87">
        <v>44519</v>
      </c>
      <c r="H437" s="104" t="s">
        <v>712</v>
      </c>
      <c r="I437" s="88" t="s">
        <v>255</v>
      </c>
      <c r="J437" s="98" t="s">
        <v>122</v>
      </c>
      <c r="K437" s="88" t="s">
        <v>1008</v>
      </c>
      <c r="L437" s="88" t="s">
        <v>142</v>
      </c>
      <c r="M437" s="113" t="s">
        <v>354</v>
      </c>
      <c r="N437" s="88" t="s">
        <v>354</v>
      </c>
      <c r="O437" s="88" t="s">
        <v>676</v>
      </c>
      <c r="P437" s="66">
        <v>75621206.450000003</v>
      </c>
      <c r="Q437" s="91">
        <v>151.87</v>
      </c>
      <c r="R437" s="10">
        <v>78.627482245254299</v>
      </c>
      <c r="S437" s="92">
        <f t="shared" si="64"/>
        <v>146063339.37717652</v>
      </c>
      <c r="T437" s="12">
        <v>0.01</v>
      </c>
      <c r="U437" s="11">
        <f t="shared" si="75"/>
        <v>1460633.3937717653</v>
      </c>
      <c r="V437" s="10">
        <v>5</v>
      </c>
      <c r="W437" s="14">
        <v>46022</v>
      </c>
      <c r="X437" s="131">
        <v>46802</v>
      </c>
      <c r="Y437" s="130">
        <f t="shared" si="71"/>
        <v>1825</v>
      </c>
      <c r="Z437" s="130">
        <f t="shared" si="72"/>
        <v>780</v>
      </c>
      <c r="AA437" s="93">
        <v>5.0999999999999997E-2</v>
      </c>
      <c r="AB437" s="93">
        <v>0.12039999999999999</v>
      </c>
      <c r="AC437" s="155">
        <f t="shared" si="73"/>
        <v>1624448.4486861606</v>
      </c>
      <c r="AD437" s="155">
        <f t="shared" si="74"/>
        <v>1274078.8167052988</v>
      </c>
      <c r="AE437" s="10" t="s">
        <v>456</v>
      </c>
      <c r="AF437" s="16">
        <v>0</v>
      </c>
      <c r="AG437" s="11" t="s">
        <v>46</v>
      </c>
      <c r="AH437" s="11" t="s">
        <v>47</v>
      </c>
      <c r="AI437" s="10" t="s">
        <v>448</v>
      </c>
      <c r="AJ437" s="10" t="s">
        <v>527</v>
      </c>
      <c r="AK437" s="10"/>
    </row>
    <row r="438" spans="1:37" ht="39.75" customHeight="1" x14ac:dyDescent="0.25">
      <c r="A438" s="10">
        <v>437</v>
      </c>
      <c r="B438" s="10" t="s">
        <v>37</v>
      </c>
      <c r="C438" s="10" t="s">
        <v>38</v>
      </c>
      <c r="D438" s="10" t="s">
        <v>39</v>
      </c>
      <c r="E438" s="112" t="s">
        <v>40</v>
      </c>
      <c r="F438" s="96" t="s">
        <v>959</v>
      </c>
      <c r="G438" s="111">
        <v>44529</v>
      </c>
      <c r="H438" s="96" t="s">
        <v>706</v>
      </c>
      <c r="I438" s="112" t="s">
        <v>507</v>
      </c>
      <c r="J438" s="116" t="s">
        <v>122</v>
      </c>
      <c r="K438" s="112" t="s">
        <v>1008</v>
      </c>
      <c r="L438" s="112" t="s">
        <v>563</v>
      </c>
      <c r="M438" s="113" t="s">
        <v>354</v>
      </c>
      <c r="N438" s="112" t="s">
        <v>354</v>
      </c>
      <c r="O438" s="96" t="s">
        <v>676</v>
      </c>
      <c r="P438" s="66">
        <v>3356712619</v>
      </c>
      <c r="Q438" s="91">
        <v>151.87</v>
      </c>
      <c r="R438" s="10">
        <v>78.627482245254299</v>
      </c>
      <c r="S438" s="92">
        <f t="shared" si="64"/>
        <v>6483533885.2313175</v>
      </c>
      <c r="T438" s="12">
        <v>0.3</v>
      </c>
      <c r="U438" s="11">
        <f t="shared" si="75"/>
        <v>1945060165.5693951</v>
      </c>
      <c r="V438" s="10">
        <v>5</v>
      </c>
      <c r="W438" s="14">
        <v>46022</v>
      </c>
      <c r="X438" s="131">
        <v>46801</v>
      </c>
      <c r="Y438" s="130">
        <f t="shared" si="71"/>
        <v>1825</v>
      </c>
      <c r="Z438" s="130">
        <f t="shared" si="72"/>
        <v>779</v>
      </c>
      <c r="AA438" s="93">
        <v>5.0999999999999997E-2</v>
      </c>
      <c r="AB438" s="93">
        <v>0.12039999999999999</v>
      </c>
      <c r="AC438" s="155">
        <f t="shared" si="73"/>
        <v>2162910566.887692</v>
      </c>
      <c r="AD438" s="155">
        <f t="shared" si="74"/>
        <v>1696931034.8588464</v>
      </c>
      <c r="AE438" s="10" t="s">
        <v>45</v>
      </c>
      <c r="AF438" s="16">
        <v>0</v>
      </c>
      <c r="AG438" s="11" t="s">
        <v>46</v>
      </c>
      <c r="AH438" s="11" t="s">
        <v>47</v>
      </c>
      <c r="AI438" s="102" t="s">
        <v>773</v>
      </c>
      <c r="AJ438" s="10" t="s">
        <v>522</v>
      </c>
      <c r="AK438" s="10"/>
    </row>
    <row r="439" spans="1:37" ht="39.75" customHeight="1" x14ac:dyDescent="0.25">
      <c r="A439" s="10">
        <v>438</v>
      </c>
      <c r="B439" s="10" t="s">
        <v>37</v>
      </c>
      <c r="C439" s="10" t="s">
        <v>38</v>
      </c>
      <c r="D439" s="10" t="s">
        <v>39</v>
      </c>
      <c r="E439" s="85" t="s">
        <v>628</v>
      </c>
      <c r="F439" s="109" t="s">
        <v>1337</v>
      </c>
      <c r="G439" s="111">
        <v>44526</v>
      </c>
      <c r="H439" s="112" t="s">
        <v>91</v>
      </c>
      <c r="I439" s="96" t="s">
        <v>104</v>
      </c>
      <c r="J439" s="10" t="s">
        <v>105</v>
      </c>
      <c r="K439" s="96" t="s">
        <v>1057</v>
      </c>
      <c r="L439" s="85" t="s">
        <v>528</v>
      </c>
      <c r="M439" s="88" t="s">
        <v>354</v>
      </c>
      <c r="N439" s="113" t="s">
        <v>354</v>
      </c>
      <c r="O439" s="112" t="s">
        <v>676</v>
      </c>
      <c r="P439" s="127">
        <v>366542851.18000001</v>
      </c>
      <c r="Q439" s="91">
        <v>151.87</v>
      </c>
      <c r="R439" s="10">
        <v>78.627482245254299</v>
      </c>
      <c r="S439" s="92">
        <f t="shared" si="64"/>
        <v>707982262.93283701</v>
      </c>
      <c r="T439" s="12">
        <v>0.01</v>
      </c>
      <c r="U439" s="11">
        <f t="shared" si="75"/>
        <v>7079822.6293283701</v>
      </c>
      <c r="V439" s="10">
        <v>5</v>
      </c>
      <c r="W439" s="14">
        <v>46022</v>
      </c>
      <c r="X439" s="131">
        <v>46824</v>
      </c>
      <c r="Y439" s="130">
        <f t="shared" si="71"/>
        <v>1825</v>
      </c>
      <c r="Z439" s="130">
        <f t="shared" si="72"/>
        <v>802</v>
      </c>
      <c r="AA439" s="93">
        <v>5.0999999999999997E-2</v>
      </c>
      <c r="AB439" s="93">
        <v>0.12039999999999999</v>
      </c>
      <c r="AC439" s="155">
        <f t="shared" si="73"/>
        <v>7897491.5007761139</v>
      </c>
      <c r="AD439" s="155">
        <f t="shared" si="74"/>
        <v>6151819.9425632535</v>
      </c>
      <c r="AE439" s="10" t="s">
        <v>45</v>
      </c>
      <c r="AF439" s="16">
        <v>0</v>
      </c>
      <c r="AG439" s="11" t="s">
        <v>46</v>
      </c>
      <c r="AH439" s="11" t="s">
        <v>47</v>
      </c>
      <c r="AI439" s="10" t="s">
        <v>448</v>
      </c>
      <c r="AJ439" s="10" t="s">
        <v>522</v>
      </c>
      <c r="AK439" s="10"/>
    </row>
    <row r="440" spans="1:37" ht="39.75" customHeight="1" x14ac:dyDescent="0.25">
      <c r="A440" s="10">
        <v>439</v>
      </c>
      <c r="B440" s="10" t="s">
        <v>37</v>
      </c>
      <c r="C440" s="10" t="s">
        <v>38</v>
      </c>
      <c r="D440" s="10" t="s">
        <v>39</v>
      </c>
      <c r="E440" s="85" t="s">
        <v>40</v>
      </c>
      <c r="F440" s="104" t="s">
        <v>960</v>
      </c>
      <c r="G440" s="108">
        <v>44532</v>
      </c>
      <c r="H440" s="96" t="s">
        <v>706</v>
      </c>
      <c r="I440" s="95" t="s">
        <v>641</v>
      </c>
      <c r="J440" s="98" t="s">
        <v>56</v>
      </c>
      <c r="K440" s="96" t="s">
        <v>985</v>
      </c>
      <c r="L440" s="96" t="s">
        <v>809</v>
      </c>
      <c r="M440" s="113" t="s">
        <v>354</v>
      </c>
      <c r="N440" s="104" t="s">
        <v>79</v>
      </c>
      <c r="O440" s="96" t="s">
        <v>676</v>
      </c>
      <c r="P440" s="66">
        <v>399306344</v>
      </c>
      <c r="Q440" s="91">
        <v>151.87</v>
      </c>
      <c r="R440" s="10">
        <v>78.627482245254299</v>
      </c>
      <c r="S440" s="92">
        <f t="shared" si="64"/>
        <v>771265373.52580929</v>
      </c>
      <c r="T440" s="12">
        <v>0.01</v>
      </c>
      <c r="U440" s="11">
        <f t="shared" si="75"/>
        <v>7712653.7352580931</v>
      </c>
      <c r="V440" s="10">
        <v>5</v>
      </c>
      <c r="W440" s="14">
        <v>46022</v>
      </c>
      <c r="X440" s="131">
        <v>46817</v>
      </c>
      <c r="Y440" s="130">
        <f t="shared" si="71"/>
        <v>1825</v>
      </c>
      <c r="Z440" s="130">
        <f t="shared" si="72"/>
        <v>795</v>
      </c>
      <c r="AA440" s="93">
        <v>5.0999999999999997E-2</v>
      </c>
      <c r="AB440" s="93">
        <v>0.12039999999999999</v>
      </c>
      <c r="AC440" s="155">
        <f t="shared" si="73"/>
        <v>8595206.6950005647</v>
      </c>
      <c r="AD440" s="155">
        <f t="shared" si="74"/>
        <v>6709924.8278822787</v>
      </c>
      <c r="AE440" s="10" t="s">
        <v>45</v>
      </c>
      <c r="AF440" s="16">
        <v>0</v>
      </c>
      <c r="AG440" s="11" t="s">
        <v>46</v>
      </c>
      <c r="AH440" s="11" t="s">
        <v>47</v>
      </c>
      <c r="AI440" s="15" t="s">
        <v>525</v>
      </c>
      <c r="AJ440" s="10" t="s">
        <v>522</v>
      </c>
      <c r="AK440" s="10"/>
    </row>
    <row r="441" spans="1:37" ht="39.75" customHeight="1" x14ac:dyDescent="0.25">
      <c r="A441" s="10">
        <v>440</v>
      </c>
      <c r="B441" s="10" t="s">
        <v>37</v>
      </c>
      <c r="C441" s="10" t="s">
        <v>38</v>
      </c>
      <c r="D441" s="10" t="s">
        <v>39</v>
      </c>
      <c r="E441" s="96" t="s">
        <v>628</v>
      </c>
      <c r="F441" s="96" t="s">
        <v>1338</v>
      </c>
      <c r="G441" s="111">
        <v>44543</v>
      </c>
      <c r="H441" s="96" t="s">
        <v>706</v>
      </c>
      <c r="I441" s="95" t="s">
        <v>42</v>
      </c>
      <c r="J441" s="98" t="s">
        <v>65</v>
      </c>
      <c r="K441" s="112" t="s">
        <v>1008</v>
      </c>
      <c r="L441" s="83" t="s">
        <v>621</v>
      </c>
      <c r="M441" s="113" t="s">
        <v>354</v>
      </c>
      <c r="N441" s="112" t="s">
        <v>354</v>
      </c>
      <c r="O441" s="96" t="s">
        <v>550</v>
      </c>
      <c r="P441" s="66">
        <v>2407512615</v>
      </c>
      <c r="Q441" s="91">
        <v>151.87</v>
      </c>
      <c r="R441" s="10">
        <v>78.627482245254299</v>
      </c>
      <c r="S441" s="92">
        <f t="shared" ref="S441:S472" si="76">P441*Q441/R441</f>
        <v>4650141787.5696783</v>
      </c>
      <c r="T441" s="191">
        <v>0.3</v>
      </c>
      <c r="U441" s="11">
        <f t="shared" si="75"/>
        <v>1395042536.2709033</v>
      </c>
      <c r="V441" s="10">
        <v>5</v>
      </c>
      <c r="W441" s="14">
        <v>46022</v>
      </c>
      <c r="X441" s="131">
        <v>46831</v>
      </c>
      <c r="Y441" s="130">
        <f t="shared" si="71"/>
        <v>1825</v>
      </c>
      <c r="Z441" s="130">
        <f t="shared" si="72"/>
        <v>809</v>
      </c>
      <c r="AA441" s="93">
        <v>5.0999999999999997E-2</v>
      </c>
      <c r="AB441" s="93">
        <v>0.12039999999999999</v>
      </c>
      <c r="AC441" s="155">
        <f t="shared" si="73"/>
        <v>1557645189.8629098</v>
      </c>
      <c r="AD441" s="155">
        <f t="shared" si="74"/>
        <v>1210698781.6058912</v>
      </c>
      <c r="AE441" s="10" t="s">
        <v>456</v>
      </c>
      <c r="AF441" s="16">
        <v>0</v>
      </c>
      <c r="AG441" s="11" t="s">
        <v>46</v>
      </c>
      <c r="AH441" s="11" t="s">
        <v>47</v>
      </c>
      <c r="AI441" s="10" t="s">
        <v>448</v>
      </c>
      <c r="AJ441" s="10" t="s">
        <v>530</v>
      </c>
      <c r="AK441" s="10"/>
    </row>
    <row r="442" spans="1:37" ht="39.75" customHeight="1" x14ac:dyDescent="0.25">
      <c r="A442" s="10">
        <v>441</v>
      </c>
      <c r="B442" s="10" t="s">
        <v>37</v>
      </c>
      <c r="C442" s="10" t="s">
        <v>38</v>
      </c>
      <c r="D442" s="10" t="s">
        <v>39</v>
      </c>
      <c r="E442" s="85" t="s">
        <v>628</v>
      </c>
      <c r="F442" s="96" t="s">
        <v>1339</v>
      </c>
      <c r="G442" s="111">
        <v>44540</v>
      </c>
      <c r="H442" s="104" t="s">
        <v>712</v>
      </c>
      <c r="I442" s="112" t="s">
        <v>64</v>
      </c>
      <c r="J442" s="98" t="s">
        <v>65</v>
      </c>
      <c r="K442" s="88" t="s">
        <v>985</v>
      </c>
      <c r="L442" s="112" t="s">
        <v>673</v>
      </c>
      <c r="M442" s="113" t="s">
        <v>354</v>
      </c>
      <c r="N442" s="112" t="s">
        <v>354</v>
      </c>
      <c r="O442" s="88" t="s">
        <v>539</v>
      </c>
      <c r="P442" s="66">
        <v>5844850508</v>
      </c>
      <c r="Q442" s="91">
        <v>151.87</v>
      </c>
      <c r="R442" s="10">
        <v>78.627482245254299</v>
      </c>
      <c r="S442" s="92">
        <f t="shared" si="76"/>
        <v>11289404433.442051</v>
      </c>
      <c r="T442" s="12">
        <v>0.01</v>
      </c>
      <c r="U442" s="11">
        <f t="shared" si="75"/>
        <v>112894044.33442052</v>
      </c>
      <c r="V442" s="10">
        <v>5</v>
      </c>
      <c r="W442" s="14">
        <v>46022</v>
      </c>
      <c r="X442" s="118">
        <v>46464</v>
      </c>
      <c r="Y442" s="130">
        <f t="shared" si="71"/>
        <v>1825</v>
      </c>
      <c r="Z442" s="130">
        <f t="shared" si="72"/>
        <v>442</v>
      </c>
      <c r="AA442" s="93">
        <v>5.0999999999999997E-2</v>
      </c>
      <c r="AB442" s="93">
        <v>0.12039999999999999</v>
      </c>
      <c r="AC442" s="155">
        <f t="shared" si="73"/>
        <v>119903271.53192909</v>
      </c>
      <c r="AD442" s="155">
        <f t="shared" si="74"/>
        <v>104482182.91945201</v>
      </c>
      <c r="AE442" s="10" t="s">
        <v>45</v>
      </c>
      <c r="AF442" s="16">
        <v>0</v>
      </c>
      <c r="AG442" s="11" t="s">
        <v>46</v>
      </c>
      <c r="AH442" s="11" t="s">
        <v>47</v>
      </c>
      <c r="AI442" s="10" t="s">
        <v>448</v>
      </c>
      <c r="AJ442" s="10" t="s">
        <v>522</v>
      </c>
      <c r="AK442" s="10"/>
    </row>
    <row r="443" spans="1:37" ht="39.75" customHeight="1" x14ac:dyDescent="0.25">
      <c r="A443" s="10">
        <v>442</v>
      </c>
      <c r="B443" s="10" t="s">
        <v>37</v>
      </c>
      <c r="C443" s="10" t="s">
        <v>38</v>
      </c>
      <c r="D443" s="10" t="s">
        <v>39</v>
      </c>
      <c r="E443" s="88" t="s">
        <v>40</v>
      </c>
      <c r="F443" s="85" t="s">
        <v>531</v>
      </c>
      <c r="G443" s="87">
        <v>44593</v>
      </c>
      <c r="H443" s="104" t="s">
        <v>712</v>
      </c>
      <c r="I443" s="88" t="s">
        <v>42</v>
      </c>
      <c r="J443" s="98" t="s">
        <v>65</v>
      </c>
      <c r="K443" s="88" t="s">
        <v>985</v>
      </c>
      <c r="L443" s="88" t="s">
        <v>534</v>
      </c>
      <c r="M443" s="113" t="s">
        <v>354</v>
      </c>
      <c r="N443" s="192" t="s">
        <v>354</v>
      </c>
      <c r="O443" s="88" t="s">
        <v>676</v>
      </c>
      <c r="P443" s="66">
        <v>9141854093</v>
      </c>
      <c r="Q443" s="91">
        <v>151.87</v>
      </c>
      <c r="R443" s="10">
        <v>78.627482245254299</v>
      </c>
      <c r="S443" s="92">
        <f t="shared" si="76"/>
        <v>17657609546.409046</v>
      </c>
      <c r="T443" s="12">
        <v>0.01</v>
      </c>
      <c r="U443" s="11">
        <f t="shared" si="75"/>
        <v>176576095.46409047</v>
      </c>
      <c r="V443" s="10">
        <v>5</v>
      </c>
      <c r="W443" s="14">
        <v>46022</v>
      </c>
      <c r="X443" s="131">
        <v>46851</v>
      </c>
      <c r="Y443" s="130">
        <f t="shared" si="71"/>
        <v>1825</v>
      </c>
      <c r="Z443" s="130">
        <f t="shared" si="72"/>
        <v>829</v>
      </c>
      <c r="AA443" s="93">
        <v>5.0999999999999997E-2</v>
      </c>
      <c r="AB443" s="93">
        <v>0.12039999999999999</v>
      </c>
      <c r="AC443" s="155">
        <f t="shared" si="73"/>
        <v>197695465.51114988</v>
      </c>
      <c r="AD443" s="155">
        <f t="shared" si="74"/>
        <v>152706984.00875646</v>
      </c>
      <c r="AE443" s="10" t="s">
        <v>45</v>
      </c>
      <c r="AF443" s="16">
        <v>0</v>
      </c>
      <c r="AG443" s="11" t="s">
        <v>46</v>
      </c>
      <c r="AH443" s="11" t="s">
        <v>47</v>
      </c>
      <c r="AI443" s="10" t="s">
        <v>448</v>
      </c>
      <c r="AJ443" s="10" t="s">
        <v>522</v>
      </c>
      <c r="AK443" s="10"/>
    </row>
    <row r="444" spans="1:37" ht="39.75" customHeight="1" x14ac:dyDescent="0.25">
      <c r="A444" s="10">
        <v>443</v>
      </c>
      <c r="B444" s="10" t="s">
        <v>37</v>
      </c>
      <c r="C444" s="10" t="s">
        <v>38</v>
      </c>
      <c r="D444" s="10" t="s">
        <v>39</v>
      </c>
      <c r="E444" s="112" t="s">
        <v>533</v>
      </c>
      <c r="F444" s="96" t="s">
        <v>532</v>
      </c>
      <c r="G444" s="111">
        <v>44599</v>
      </c>
      <c r="H444" s="104" t="s">
        <v>712</v>
      </c>
      <c r="I444" s="112" t="s">
        <v>268</v>
      </c>
      <c r="J444" s="10" t="s">
        <v>269</v>
      </c>
      <c r="K444" s="88" t="s">
        <v>985</v>
      </c>
      <c r="L444" s="112" t="s">
        <v>599</v>
      </c>
      <c r="M444" s="113" t="s">
        <v>354</v>
      </c>
      <c r="N444" s="192" t="s">
        <v>354</v>
      </c>
      <c r="O444" s="88" t="s">
        <v>676</v>
      </c>
      <c r="P444" s="66">
        <v>14636091.5</v>
      </c>
      <c r="Q444" s="91">
        <v>151.87</v>
      </c>
      <c r="R444" s="10">
        <v>78.627482245254299</v>
      </c>
      <c r="S444" s="92">
        <f t="shared" si="76"/>
        <v>28269800.235644199</v>
      </c>
      <c r="T444" s="12">
        <v>0.01</v>
      </c>
      <c r="U444" s="11">
        <f t="shared" si="75"/>
        <v>282698.00235644198</v>
      </c>
      <c r="V444" s="10">
        <v>5</v>
      </c>
      <c r="W444" s="14">
        <v>46022</v>
      </c>
      <c r="X444" s="118">
        <v>46855</v>
      </c>
      <c r="Y444" s="130">
        <f t="shared" si="71"/>
        <v>1825</v>
      </c>
      <c r="Z444" s="130">
        <f t="shared" si="72"/>
        <v>833</v>
      </c>
      <c r="AA444" s="93">
        <v>5.0999999999999997E-2</v>
      </c>
      <c r="AB444" s="93">
        <v>0.12039999999999999</v>
      </c>
      <c r="AC444" s="155">
        <f t="shared" si="73"/>
        <v>316682.65738470346</v>
      </c>
      <c r="AD444" s="155">
        <f t="shared" si="74"/>
        <v>244312.33655104708</v>
      </c>
      <c r="AE444" s="10" t="s">
        <v>45</v>
      </c>
      <c r="AF444" s="16">
        <v>0</v>
      </c>
      <c r="AG444" s="11" t="s">
        <v>46</v>
      </c>
      <c r="AH444" s="11" t="s">
        <v>47</v>
      </c>
      <c r="AI444" s="10" t="s">
        <v>448</v>
      </c>
      <c r="AJ444" s="10" t="s">
        <v>522</v>
      </c>
      <c r="AK444" s="10"/>
    </row>
    <row r="445" spans="1:37" ht="39.75" customHeight="1" x14ac:dyDescent="0.25">
      <c r="A445" s="10">
        <v>444</v>
      </c>
      <c r="B445" s="10" t="s">
        <v>37</v>
      </c>
      <c r="C445" s="10" t="s">
        <v>38</v>
      </c>
      <c r="D445" s="10" t="s">
        <v>39</v>
      </c>
      <c r="E445" s="85" t="s">
        <v>40</v>
      </c>
      <c r="F445" s="109" t="s">
        <v>1340</v>
      </c>
      <c r="G445" s="111">
        <v>44866</v>
      </c>
      <c r="H445" s="112" t="s">
        <v>91</v>
      </c>
      <c r="I445" s="112" t="s">
        <v>114</v>
      </c>
      <c r="J445" s="167" t="s">
        <v>82</v>
      </c>
      <c r="K445" s="96" t="s">
        <v>985</v>
      </c>
      <c r="L445" s="112" t="s">
        <v>888</v>
      </c>
      <c r="M445" s="88" t="s">
        <v>354</v>
      </c>
      <c r="N445" s="113" t="s">
        <v>354</v>
      </c>
      <c r="O445" s="112" t="s">
        <v>676</v>
      </c>
      <c r="P445" s="127">
        <v>1058878667</v>
      </c>
      <c r="Q445" s="91">
        <v>151.87</v>
      </c>
      <c r="R445" s="10">
        <v>78.627482245254299</v>
      </c>
      <c r="S445" s="92">
        <f t="shared" si="76"/>
        <v>2045237855.3301075</v>
      </c>
      <c r="T445" s="12">
        <v>0.01</v>
      </c>
      <c r="U445" s="11">
        <f t="shared" si="75"/>
        <v>20452378.553301074</v>
      </c>
      <c r="V445" s="10">
        <v>5</v>
      </c>
      <c r="W445" s="14">
        <v>46022</v>
      </c>
      <c r="X445" s="131">
        <v>46861</v>
      </c>
      <c r="Y445" s="130">
        <f t="shared" si="71"/>
        <v>1825</v>
      </c>
      <c r="Z445" s="130">
        <f t="shared" si="72"/>
        <v>839</v>
      </c>
      <c r="AA445" s="93">
        <v>5.0999999999999997E-2</v>
      </c>
      <c r="AB445" s="93">
        <v>0.12039999999999999</v>
      </c>
      <c r="AC445" s="155">
        <f t="shared" si="73"/>
        <v>22929811.081344418</v>
      </c>
      <c r="AD445" s="155">
        <f t="shared" si="74"/>
        <v>17656717.991369758</v>
      </c>
      <c r="AE445" s="10" t="s">
        <v>45</v>
      </c>
      <c r="AF445" s="16">
        <v>0</v>
      </c>
      <c r="AG445" s="11" t="s">
        <v>46</v>
      </c>
      <c r="AH445" s="11" t="s">
        <v>47</v>
      </c>
      <c r="AI445" s="10" t="s">
        <v>448</v>
      </c>
      <c r="AJ445" s="10" t="s">
        <v>522</v>
      </c>
      <c r="AK445" s="10"/>
    </row>
    <row r="446" spans="1:37" ht="39.75" customHeight="1" x14ac:dyDescent="0.25">
      <c r="A446" s="10">
        <v>445</v>
      </c>
      <c r="B446" s="10" t="s">
        <v>37</v>
      </c>
      <c r="C446" s="10" t="s">
        <v>38</v>
      </c>
      <c r="D446" s="10" t="s">
        <v>39</v>
      </c>
      <c r="E446" s="95" t="s">
        <v>628</v>
      </c>
      <c r="F446" s="96" t="s">
        <v>961</v>
      </c>
      <c r="G446" s="111">
        <v>44620</v>
      </c>
      <c r="H446" s="96" t="s">
        <v>706</v>
      </c>
      <c r="I446" s="96" t="s">
        <v>535</v>
      </c>
      <c r="J446" s="193" t="s">
        <v>508</v>
      </c>
      <c r="K446" s="96" t="s">
        <v>1058</v>
      </c>
      <c r="L446" s="112" t="s">
        <v>455</v>
      </c>
      <c r="M446" s="88" t="s">
        <v>354</v>
      </c>
      <c r="N446" s="112" t="s">
        <v>354</v>
      </c>
      <c r="O446" s="96" t="s">
        <v>678</v>
      </c>
      <c r="P446" s="66">
        <v>13863614.98</v>
      </c>
      <c r="Q446" s="91">
        <v>151.87</v>
      </c>
      <c r="R446" s="10">
        <v>78.627482245254299</v>
      </c>
      <c r="S446" s="92">
        <f t="shared" si="76"/>
        <v>26777751.835487258</v>
      </c>
      <c r="T446" s="12">
        <v>0.01</v>
      </c>
      <c r="U446" s="11">
        <f t="shared" si="75"/>
        <v>267777.51835487259</v>
      </c>
      <c r="V446" s="10">
        <v>5</v>
      </c>
      <c r="W446" s="14">
        <v>46022</v>
      </c>
      <c r="X446" s="131">
        <v>46861</v>
      </c>
      <c r="Y446" s="130">
        <f t="shared" si="71"/>
        <v>1825</v>
      </c>
      <c r="Z446" s="130">
        <f t="shared" si="72"/>
        <v>839</v>
      </c>
      <c r="AA446" s="93">
        <v>5.0999999999999997E-2</v>
      </c>
      <c r="AB446" s="93">
        <v>0.12039999999999999</v>
      </c>
      <c r="AC446" s="155">
        <f t="shared" si="73"/>
        <v>300213.87936404283</v>
      </c>
      <c r="AD446" s="155">
        <f t="shared" si="74"/>
        <v>231174.68287118615</v>
      </c>
      <c r="AE446" s="10" t="s">
        <v>456</v>
      </c>
      <c r="AF446" s="16">
        <v>0</v>
      </c>
      <c r="AG446" s="11" t="s">
        <v>46</v>
      </c>
      <c r="AH446" s="11" t="s">
        <v>47</v>
      </c>
      <c r="AI446" s="10" t="s">
        <v>448</v>
      </c>
      <c r="AJ446" s="10" t="s">
        <v>546</v>
      </c>
      <c r="AK446" s="10"/>
    </row>
    <row r="447" spans="1:37" ht="39.75" customHeight="1" x14ac:dyDescent="0.25">
      <c r="A447" s="10">
        <v>446</v>
      </c>
      <c r="B447" s="10" t="s">
        <v>37</v>
      </c>
      <c r="C447" s="10" t="s">
        <v>38</v>
      </c>
      <c r="D447" s="10" t="s">
        <v>39</v>
      </c>
      <c r="E447" s="85" t="s">
        <v>40</v>
      </c>
      <c r="F447" s="104" t="s">
        <v>1341</v>
      </c>
      <c r="G447" s="108">
        <v>44461</v>
      </c>
      <c r="H447" s="88" t="s">
        <v>709</v>
      </c>
      <c r="I447" s="96" t="s">
        <v>42</v>
      </c>
      <c r="J447" s="98" t="s">
        <v>65</v>
      </c>
      <c r="K447" s="85" t="s">
        <v>1021</v>
      </c>
      <c r="L447" s="96" t="s">
        <v>674</v>
      </c>
      <c r="M447" s="113" t="s">
        <v>354</v>
      </c>
      <c r="N447" s="113" t="s">
        <v>354</v>
      </c>
      <c r="O447" s="112" t="s">
        <v>676</v>
      </c>
      <c r="P447" s="66">
        <v>2645016172</v>
      </c>
      <c r="Q447" s="91">
        <v>151.87</v>
      </c>
      <c r="R447" s="10">
        <v>78.627482245254299</v>
      </c>
      <c r="S447" s="92">
        <f t="shared" si="76"/>
        <v>5108882983.0346661</v>
      </c>
      <c r="T447" s="12">
        <v>0.01</v>
      </c>
      <c r="U447" s="11">
        <f t="shared" si="75"/>
        <v>51088829.830346659</v>
      </c>
      <c r="V447" s="10">
        <v>5</v>
      </c>
      <c r="W447" s="14">
        <v>46022</v>
      </c>
      <c r="X447" s="131">
        <v>46861</v>
      </c>
      <c r="Y447" s="130">
        <f t="shared" si="71"/>
        <v>1825</v>
      </c>
      <c r="Z447" s="130">
        <f t="shared" si="72"/>
        <v>839</v>
      </c>
      <c r="AA447" s="93">
        <v>5.0999999999999997E-2</v>
      </c>
      <c r="AB447" s="93">
        <v>0.12039999999999999</v>
      </c>
      <c r="AC447" s="155">
        <f t="shared" si="73"/>
        <v>57277309.498445861</v>
      </c>
      <c r="AD447" s="155">
        <f t="shared" si="74"/>
        <v>44105435.388487592</v>
      </c>
      <c r="AE447" s="10" t="s">
        <v>45</v>
      </c>
      <c r="AF447" s="16">
        <v>0</v>
      </c>
      <c r="AG447" s="11" t="s">
        <v>46</v>
      </c>
      <c r="AH447" s="11" t="s">
        <v>47</v>
      </c>
      <c r="AI447" s="10" t="s">
        <v>448</v>
      </c>
      <c r="AJ447" s="10" t="s">
        <v>526</v>
      </c>
      <c r="AK447" s="10"/>
    </row>
    <row r="448" spans="1:37" ht="39.75" customHeight="1" x14ac:dyDescent="0.25">
      <c r="A448" s="10">
        <v>447</v>
      </c>
      <c r="B448" s="10" t="s">
        <v>37</v>
      </c>
      <c r="C448" s="10" t="s">
        <v>38</v>
      </c>
      <c r="D448" s="10" t="s">
        <v>39</v>
      </c>
      <c r="E448" s="85" t="s">
        <v>628</v>
      </c>
      <c r="F448" s="109" t="s">
        <v>1342</v>
      </c>
      <c r="G448" s="111">
        <v>44750</v>
      </c>
      <c r="H448" s="112" t="s">
        <v>91</v>
      </c>
      <c r="I448" s="96" t="s">
        <v>655</v>
      </c>
      <c r="J448" s="116" t="s">
        <v>263</v>
      </c>
      <c r="K448" s="96" t="s">
        <v>1059</v>
      </c>
      <c r="L448" s="112" t="s">
        <v>600</v>
      </c>
      <c r="M448" s="113" t="s">
        <v>354</v>
      </c>
      <c r="N448" s="113" t="s">
        <v>354</v>
      </c>
      <c r="O448" s="112" t="s">
        <v>556</v>
      </c>
      <c r="P448" s="127">
        <v>978483068.04000008</v>
      </c>
      <c r="Q448" s="91">
        <v>151.87</v>
      </c>
      <c r="R448" s="10">
        <v>78.627482245254299</v>
      </c>
      <c r="S448" s="92">
        <f t="shared" si="76"/>
        <v>1889952715.0025709</v>
      </c>
      <c r="T448" s="12">
        <v>0.01</v>
      </c>
      <c r="U448" s="11">
        <f t="shared" si="75"/>
        <v>18899527.15002571</v>
      </c>
      <c r="V448" s="10">
        <v>5</v>
      </c>
      <c r="W448" s="14">
        <v>46022</v>
      </c>
      <c r="X448" s="131">
        <v>46865</v>
      </c>
      <c r="Y448" s="130">
        <f t="shared" si="71"/>
        <v>1825</v>
      </c>
      <c r="Z448" s="130">
        <f t="shared" si="72"/>
        <v>843</v>
      </c>
      <c r="AA448" s="93">
        <v>5.0999999999999997E-2</v>
      </c>
      <c r="AB448" s="93">
        <v>0.12039999999999999</v>
      </c>
      <c r="AC448" s="155">
        <f t="shared" si="73"/>
        <v>21200413.655869342</v>
      </c>
      <c r="AD448" s="155">
        <f t="shared" si="74"/>
        <v>16304698.176372709</v>
      </c>
      <c r="AE448" s="10" t="s">
        <v>45</v>
      </c>
      <c r="AF448" s="16">
        <v>0</v>
      </c>
      <c r="AG448" s="11" t="s">
        <v>46</v>
      </c>
      <c r="AH448" s="11" t="s">
        <v>47</v>
      </c>
      <c r="AI448" s="10" t="s">
        <v>448</v>
      </c>
      <c r="AJ448" s="10" t="s">
        <v>514</v>
      </c>
      <c r="AK448" s="10"/>
    </row>
    <row r="449" spans="1:37" ht="39.75" customHeight="1" x14ac:dyDescent="0.25">
      <c r="A449" s="10">
        <v>448</v>
      </c>
      <c r="B449" s="10" t="s">
        <v>37</v>
      </c>
      <c r="C449" s="10" t="s">
        <v>38</v>
      </c>
      <c r="D449" s="10" t="s">
        <v>39</v>
      </c>
      <c r="E449" s="85" t="s">
        <v>40</v>
      </c>
      <c r="F449" s="104" t="s">
        <v>962</v>
      </c>
      <c r="G449" s="111">
        <v>44789</v>
      </c>
      <c r="H449" s="112" t="s">
        <v>706</v>
      </c>
      <c r="I449" s="95" t="s">
        <v>641</v>
      </c>
      <c r="J449" s="98" t="s">
        <v>56</v>
      </c>
      <c r="K449" s="96" t="s">
        <v>983</v>
      </c>
      <c r="L449" s="112" t="s">
        <v>601</v>
      </c>
      <c r="M449" s="113" t="s">
        <v>354</v>
      </c>
      <c r="N449" s="113" t="s">
        <v>354</v>
      </c>
      <c r="O449" s="96" t="s">
        <v>676</v>
      </c>
      <c r="P449" s="129">
        <v>1115845775</v>
      </c>
      <c r="Q449" s="91">
        <v>151.87</v>
      </c>
      <c r="R449" s="10">
        <v>78.627482245254299</v>
      </c>
      <c r="S449" s="92">
        <f t="shared" si="76"/>
        <v>2155270562.0238562</v>
      </c>
      <c r="T449" s="12">
        <v>0.01</v>
      </c>
      <c r="U449" s="11">
        <f t="shared" si="75"/>
        <v>21552705.620238561</v>
      </c>
      <c r="V449" s="10">
        <v>5</v>
      </c>
      <c r="W449" s="14">
        <v>46022</v>
      </c>
      <c r="X449" s="131">
        <v>46892</v>
      </c>
      <c r="Y449" s="130">
        <f t="shared" si="71"/>
        <v>1825</v>
      </c>
      <c r="Z449" s="130">
        <f t="shared" si="72"/>
        <v>870</v>
      </c>
      <c r="AA449" s="93">
        <v>5.0999999999999997E-2</v>
      </c>
      <c r="AB449" s="93">
        <v>0.12039999999999999</v>
      </c>
      <c r="AC449" s="155">
        <f>(U449*((1+AA449)^(Z449/365)))</f>
        <v>24265721.141267817</v>
      </c>
      <c r="AD449" s="155">
        <f>AC449/((1+AB449)^(Z449/365))</f>
        <v>18505864.360895261</v>
      </c>
      <c r="AE449" s="10" t="s">
        <v>45</v>
      </c>
      <c r="AF449" s="16">
        <v>0</v>
      </c>
      <c r="AG449" s="11" t="s">
        <v>46</v>
      </c>
      <c r="AH449" s="11" t="s">
        <v>47</v>
      </c>
      <c r="AI449" s="102" t="s">
        <v>773</v>
      </c>
      <c r="AJ449" s="10" t="s">
        <v>522</v>
      </c>
      <c r="AK449" s="10"/>
    </row>
    <row r="450" spans="1:37" ht="39.75" customHeight="1" x14ac:dyDescent="0.25">
      <c r="A450" s="10">
        <v>449</v>
      </c>
      <c r="B450" s="10" t="s">
        <v>37</v>
      </c>
      <c r="C450" s="10" t="s">
        <v>38</v>
      </c>
      <c r="D450" s="10" t="s">
        <v>39</v>
      </c>
      <c r="E450" s="85" t="s">
        <v>628</v>
      </c>
      <c r="F450" s="109" t="s">
        <v>1343</v>
      </c>
      <c r="G450" s="111">
        <v>44832</v>
      </c>
      <c r="H450" s="112" t="s">
        <v>91</v>
      </c>
      <c r="I450" s="96" t="s">
        <v>130</v>
      </c>
      <c r="J450" s="98" t="s">
        <v>131</v>
      </c>
      <c r="K450" s="96" t="s">
        <v>1059</v>
      </c>
      <c r="L450" s="112" t="s">
        <v>537</v>
      </c>
      <c r="M450" s="113" t="s">
        <v>354</v>
      </c>
      <c r="N450" s="113" t="s">
        <v>354</v>
      </c>
      <c r="O450" s="112" t="s">
        <v>676</v>
      </c>
      <c r="P450" s="127">
        <v>7427821818.4200001</v>
      </c>
      <c r="Q450" s="91">
        <v>151.87</v>
      </c>
      <c r="R450" s="10">
        <v>78.627482245254299</v>
      </c>
      <c r="S450" s="92">
        <f t="shared" si="76"/>
        <v>14346934015.320475</v>
      </c>
      <c r="T450" s="12">
        <v>0.01</v>
      </c>
      <c r="U450" s="11">
        <f t="shared" si="75"/>
        <v>143469340.15320474</v>
      </c>
      <c r="V450" s="10">
        <v>5</v>
      </c>
      <c r="W450" s="14">
        <v>46022</v>
      </c>
      <c r="X450" s="131">
        <v>46901</v>
      </c>
      <c r="Y450" s="130">
        <f t="shared" si="71"/>
        <v>1825</v>
      </c>
      <c r="Z450" s="130">
        <f t="shared" si="72"/>
        <v>879</v>
      </c>
      <c r="AA450" s="93">
        <v>5.0999999999999997E-2</v>
      </c>
      <c r="AB450" s="93">
        <v>0.12039999999999999</v>
      </c>
      <c r="AC450" s="155">
        <f>(U450*((1+AA450)^(Z450/365)))</f>
        <v>161727240.33237556</v>
      </c>
      <c r="AD450" s="155">
        <f>AC450/((1+AB450)^(Z450/365))</f>
        <v>122993434.5677135</v>
      </c>
      <c r="AE450" s="10" t="s">
        <v>45</v>
      </c>
      <c r="AF450" s="16">
        <v>0</v>
      </c>
      <c r="AG450" s="11" t="s">
        <v>46</v>
      </c>
      <c r="AH450" s="11" t="s">
        <v>47</v>
      </c>
      <c r="AI450" s="10" t="s">
        <v>529</v>
      </c>
      <c r="AJ450" s="10" t="s">
        <v>514</v>
      </c>
      <c r="AK450" s="10"/>
    </row>
    <row r="451" spans="1:37" ht="39.75" customHeight="1" x14ac:dyDescent="0.25">
      <c r="A451" s="10">
        <v>450</v>
      </c>
      <c r="B451" s="10" t="s">
        <v>37</v>
      </c>
      <c r="C451" s="10" t="s">
        <v>38</v>
      </c>
      <c r="D451" s="10" t="s">
        <v>39</v>
      </c>
      <c r="E451" s="85" t="s">
        <v>40</v>
      </c>
      <c r="F451" s="104" t="s">
        <v>963</v>
      </c>
      <c r="G451" s="111">
        <v>44846</v>
      </c>
      <c r="H451" s="112" t="s">
        <v>706</v>
      </c>
      <c r="I451" s="85" t="s">
        <v>647</v>
      </c>
      <c r="J451" s="10" t="s">
        <v>269</v>
      </c>
      <c r="K451" s="96" t="s">
        <v>983</v>
      </c>
      <c r="L451" s="112" t="s">
        <v>789</v>
      </c>
      <c r="M451" s="113" t="s">
        <v>78</v>
      </c>
      <c r="N451" s="113" t="s">
        <v>79</v>
      </c>
      <c r="O451" s="96" t="s">
        <v>676</v>
      </c>
      <c r="P451" s="127">
        <v>372125149</v>
      </c>
      <c r="Q451" s="91">
        <v>151.87</v>
      </c>
      <c r="R451" s="10">
        <v>78.627482245254299</v>
      </c>
      <c r="S451" s="92">
        <f t="shared" si="76"/>
        <v>718764543.44995952</v>
      </c>
      <c r="T451" s="12">
        <v>0.01</v>
      </c>
      <c r="U451" s="11">
        <f t="shared" ref="U451:U459" si="77">S451*T451</f>
        <v>7187645.4344995953</v>
      </c>
      <c r="V451" s="10">
        <v>5</v>
      </c>
      <c r="W451" s="14">
        <v>46022</v>
      </c>
      <c r="X451" s="131">
        <v>46901</v>
      </c>
      <c r="Y451" s="130">
        <f t="shared" ref="Y451:Y459" si="78">V451*365</f>
        <v>1825</v>
      </c>
      <c r="Z451" s="130">
        <f t="shared" ref="Z451:Z459" si="79">+X451-W451</f>
        <v>879</v>
      </c>
      <c r="AA451" s="93">
        <v>5.0999999999999997E-2</v>
      </c>
      <c r="AB451" s="93">
        <v>0.12039999999999999</v>
      </c>
      <c r="AC451" s="155">
        <f t="shared" ref="AC451:AC459" si="80">(U451*((1+AA451)^(Z451/365)))</f>
        <v>8102344.7892622938</v>
      </c>
      <c r="AD451" s="155">
        <f t="shared" ref="AD451:AD459" si="81">AC451/((1+AB451)^(Z451/365))</f>
        <v>6161826.6139652533</v>
      </c>
      <c r="AE451" s="10" t="s">
        <v>45</v>
      </c>
      <c r="AF451" s="194">
        <v>0</v>
      </c>
      <c r="AG451" s="10" t="s">
        <v>516</v>
      </c>
      <c r="AH451" s="11" t="s">
        <v>47</v>
      </c>
      <c r="AI451" s="10" t="s">
        <v>448</v>
      </c>
      <c r="AJ451" s="10" t="s">
        <v>522</v>
      </c>
      <c r="AK451" s="10"/>
    </row>
    <row r="452" spans="1:37" ht="39.75" customHeight="1" x14ac:dyDescent="0.25">
      <c r="A452" s="10">
        <v>451</v>
      </c>
      <c r="B452" s="10" t="s">
        <v>37</v>
      </c>
      <c r="C452" s="10" t="s">
        <v>38</v>
      </c>
      <c r="D452" s="10" t="s">
        <v>39</v>
      </c>
      <c r="E452" s="85" t="s">
        <v>40</v>
      </c>
      <c r="F452" s="96" t="s">
        <v>540</v>
      </c>
      <c r="G452" s="111">
        <v>44867</v>
      </c>
      <c r="H452" s="96" t="s">
        <v>538</v>
      </c>
      <c r="I452" s="112" t="s">
        <v>541</v>
      </c>
      <c r="J452" s="94" t="s">
        <v>178</v>
      </c>
      <c r="K452" s="85" t="s">
        <v>992</v>
      </c>
      <c r="L452" s="112" t="s">
        <v>479</v>
      </c>
      <c r="M452" s="113" t="s">
        <v>354</v>
      </c>
      <c r="N452" s="112" t="s">
        <v>354</v>
      </c>
      <c r="O452" s="112" t="s">
        <v>676</v>
      </c>
      <c r="P452" s="195">
        <v>2690307597</v>
      </c>
      <c r="Q452" s="91">
        <v>151.87</v>
      </c>
      <c r="R452" s="10">
        <v>78.627482245254299</v>
      </c>
      <c r="S452" s="92">
        <f t="shared" si="76"/>
        <v>5196363956.8409357</v>
      </c>
      <c r="T452" s="12">
        <v>0.01</v>
      </c>
      <c r="U452" s="11">
        <f t="shared" si="77"/>
        <v>51963639.568409361</v>
      </c>
      <c r="V452" s="10">
        <v>5</v>
      </c>
      <c r="W452" s="14">
        <v>46022</v>
      </c>
      <c r="X452" s="131">
        <v>46915</v>
      </c>
      <c r="Y452" s="130">
        <f t="shared" si="78"/>
        <v>1825</v>
      </c>
      <c r="Z452" s="130">
        <f t="shared" si="79"/>
        <v>893</v>
      </c>
      <c r="AA452" s="93">
        <v>5.0999999999999997E-2</v>
      </c>
      <c r="AB452" s="93">
        <v>0.12039999999999999</v>
      </c>
      <c r="AC452" s="155">
        <f t="shared" si="80"/>
        <v>58688395.195127025</v>
      </c>
      <c r="AD452" s="155">
        <f t="shared" si="81"/>
        <v>44438278.325186111</v>
      </c>
      <c r="AE452" s="10" t="s">
        <v>45</v>
      </c>
      <c r="AF452" s="194">
        <v>0</v>
      </c>
      <c r="AG452" s="10" t="s">
        <v>516</v>
      </c>
      <c r="AH452" s="11" t="s">
        <v>47</v>
      </c>
      <c r="AI452" s="155" t="s">
        <v>502</v>
      </c>
      <c r="AJ452" s="10" t="s">
        <v>514</v>
      </c>
      <c r="AK452" s="10" t="s">
        <v>462</v>
      </c>
    </row>
    <row r="453" spans="1:37" ht="39.75" customHeight="1" x14ac:dyDescent="0.25">
      <c r="A453" s="10">
        <v>452</v>
      </c>
      <c r="B453" s="10" t="s">
        <v>37</v>
      </c>
      <c r="C453" s="10" t="s">
        <v>38</v>
      </c>
      <c r="D453" s="10" t="s">
        <v>39</v>
      </c>
      <c r="E453" s="173" t="s">
        <v>628</v>
      </c>
      <c r="F453" s="109" t="s">
        <v>1344</v>
      </c>
      <c r="G453" s="172">
        <v>44866</v>
      </c>
      <c r="H453" s="170" t="s">
        <v>91</v>
      </c>
      <c r="I453" s="96" t="s">
        <v>542</v>
      </c>
      <c r="J453" s="10" t="s">
        <v>447</v>
      </c>
      <c r="K453" s="96" t="s">
        <v>1060</v>
      </c>
      <c r="L453" s="170" t="s">
        <v>695</v>
      </c>
      <c r="M453" s="112" t="s">
        <v>354</v>
      </c>
      <c r="N453" s="180" t="s">
        <v>445</v>
      </c>
      <c r="O453" s="170" t="s">
        <v>676</v>
      </c>
      <c r="P453" s="181">
        <v>284213662.10000002</v>
      </c>
      <c r="Q453" s="91">
        <v>151.87</v>
      </c>
      <c r="R453" s="10">
        <v>78.627482245254299</v>
      </c>
      <c r="S453" s="92">
        <f t="shared" si="76"/>
        <v>548962368.25301909</v>
      </c>
      <c r="T453" s="12">
        <v>0.01</v>
      </c>
      <c r="U453" s="11">
        <f t="shared" si="77"/>
        <v>5489623.6825301908</v>
      </c>
      <c r="V453" s="10">
        <v>5</v>
      </c>
      <c r="W453" s="14">
        <v>46022</v>
      </c>
      <c r="X453" s="118">
        <v>46915</v>
      </c>
      <c r="Y453" s="130">
        <f t="shared" si="78"/>
        <v>1825</v>
      </c>
      <c r="Z453" s="130">
        <f t="shared" si="79"/>
        <v>893</v>
      </c>
      <c r="AA453" s="93">
        <v>5.0999999999999997E-2</v>
      </c>
      <c r="AB453" s="93">
        <v>0.12039999999999999</v>
      </c>
      <c r="AC453" s="155">
        <f t="shared" si="80"/>
        <v>6200050.7822151082</v>
      </c>
      <c r="AD453" s="155">
        <f t="shared" si="81"/>
        <v>4694617.7583202953</v>
      </c>
      <c r="AE453" s="10" t="s">
        <v>45</v>
      </c>
      <c r="AF453" s="194">
        <v>0</v>
      </c>
      <c r="AG453" s="10" t="s">
        <v>516</v>
      </c>
      <c r="AH453" s="11" t="s">
        <v>47</v>
      </c>
      <c r="AI453" s="10" t="s">
        <v>448</v>
      </c>
      <c r="AJ453" s="10" t="s">
        <v>522</v>
      </c>
      <c r="AK453" s="10"/>
    </row>
    <row r="454" spans="1:37" ht="39.75" customHeight="1" x14ac:dyDescent="0.25">
      <c r="A454" s="10">
        <v>453</v>
      </c>
      <c r="B454" s="10" t="s">
        <v>37</v>
      </c>
      <c r="C454" s="10" t="s">
        <v>38</v>
      </c>
      <c r="D454" s="10" t="s">
        <v>39</v>
      </c>
      <c r="E454" s="95" t="s">
        <v>628</v>
      </c>
      <c r="F454" s="104" t="s">
        <v>964</v>
      </c>
      <c r="G454" s="111">
        <v>44895</v>
      </c>
      <c r="H454" s="112" t="s">
        <v>706</v>
      </c>
      <c r="I454" s="95" t="s">
        <v>42</v>
      </c>
      <c r="J454" s="98" t="s">
        <v>65</v>
      </c>
      <c r="K454" s="96" t="s">
        <v>1059</v>
      </c>
      <c r="L454" s="96" t="s">
        <v>721</v>
      </c>
      <c r="M454" s="113" t="s">
        <v>354</v>
      </c>
      <c r="N454" s="113" t="s">
        <v>354</v>
      </c>
      <c r="O454" s="96" t="s">
        <v>676</v>
      </c>
      <c r="P454" s="127">
        <v>13352537110.780001</v>
      </c>
      <c r="Q454" s="91">
        <v>151.87</v>
      </c>
      <c r="R454" s="10">
        <v>78.627482245254299</v>
      </c>
      <c r="S454" s="92">
        <f t="shared" si="76"/>
        <v>25790598313.817345</v>
      </c>
      <c r="T454" s="12">
        <v>0.01</v>
      </c>
      <c r="U454" s="11">
        <f t="shared" si="77"/>
        <v>257905983.13817346</v>
      </c>
      <c r="V454" s="10">
        <v>5</v>
      </c>
      <c r="W454" s="14">
        <v>46022</v>
      </c>
      <c r="X454" s="131">
        <v>46927</v>
      </c>
      <c r="Y454" s="130">
        <f t="shared" si="78"/>
        <v>1825</v>
      </c>
      <c r="Z454" s="130">
        <f t="shared" si="79"/>
        <v>905</v>
      </c>
      <c r="AA454" s="93">
        <v>5.0999999999999997E-2</v>
      </c>
      <c r="AB454" s="93">
        <v>0.12039999999999999</v>
      </c>
      <c r="AC454" s="155">
        <f t="shared" si="80"/>
        <v>291759036.47184014</v>
      </c>
      <c r="AD454" s="155">
        <f t="shared" si="81"/>
        <v>220092924.63436499</v>
      </c>
      <c r="AE454" s="10" t="s">
        <v>456</v>
      </c>
      <c r="AF454" s="16">
        <v>0</v>
      </c>
      <c r="AG454" s="11" t="s">
        <v>46</v>
      </c>
      <c r="AH454" s="11" t="s">
        <v>47</v>
      </c>
      <c r="AI454" s="10" t="s">
        <v>502</v>
      </c>
      <c r="AJ454" s="10" t="s">
        <v>546</v>
      </c>
      <c r="AK454" s="10" t="s">
        <v>515</v>
      </c>
    </row>
    <row r="455" spans="1:37" ht="39.75" customHeight="1" x14ac:dyDescent="0.25">
      <c r="A455" s="10">
        <v>454</v>
      </c>
      <c r="B455" s="10" t="s">
        <v>37</v>
      </c>
      <c r="C455" s="10" t="s">
        <v>38</v>
      </c>
      <c r="D455" s="10" t="s">
        <v>39</v>
      </c>
      <c r="E455" s="196" t="s">
        <v>628</v>
      </c>
      <c r="F455" s="197" t="s">
        <v>545</v>
      </c>
      <c r="G455" s="198">
        <v>44907</v>
      </c>
      <c r="H455" s="199" t="s">
        <v>538</v>
      </c>
      <c r="I455" s="112" t="s">
        <v>656</v>
      </c>
      <c r="J455" s="200" t="s">
        <v>759</v>
      </c>
      <c r="K455" s="85" t="s">
        <v>992</v>
      </c>
      <c r="L455" s="196" t="s">
        <v>44</v>
      </c>
      <c r="M455" s="113" t="s">
        <v>354</v>
      </c>
      <c r="N455" s="196" t="s">
        <v>354</v>
      </c>
      <c r="O455" s="112" t="s">
        <v>676</v>
      </c>
      <c r="P455" s="201">
        <v>2578141679</v>
      </c>
      <c r="Q455" s="91">
        <v>151.87</v>
      </c>
      <c r="R455" s="10">
        <v>78.627482245254299</v>
      </c>
      <c r="S455" s="92">
        <f t="shared" si="76"/>
        <v>4979714033.935791</v>
      </c>
      <c r="T455" s="12">
        <v>0.01</v>
      </c>
      <c r="U455" s="11">
        <f t="shared" si="77"/>
        <v>49797140.339357913</v>
      </c>
      <c r="V455" s="10">
        <v>5</v>
      </c>
      <c r="W455" s="14">
        <v>46022</v>
      </c>
      <c r="X455" s="131">
        <v>46920</v>
      </c>
      <c r="Y455" s="130">
        <f t="shared" si="78"/>
        <v>1825</v>
      </c>
      <c r="Z455" s="130">
        <f t="shared" si="79"/>
        <v>898</v>
      </c>
      <c r="AA455" s="93">
        <v>5.0999999999999997E-2</v>
      </c>
      <c r="AB455" s="93">
        <v>0.12039999999999999</v>
      </c>
      <c r="AC455" s="155">
        <f t="shared" si="80"/>
        <v>56279859.371247537</v>
      </c>
      <c r="AD455" s="155">
        <f t="shared" si="81"/>
        <v>42548244.902799249</v>
      </c>
      <c r="AE455" s="10" t="s">
        <v>45</v>
      </c>
      <c r="AF455" s="16">
        <v>0</v>
      </c>
      <c r="AG455" s="11" t="s">
        <v>46</v>
      </c>
      <c r="AH455" s="11" t="s">
        <v>47</v>
      </c>
      <c r="AI455" s="10" t="s">
        <v>440</v>
      </c>
      <c r="AJ455" s="10" t="s">
        <v>501</v>
      </c>
      <c r="AK455" s="10"/>
    </row>
    <row r="456" spans="1:37" ht="39.75" customHeight="1" x14ac:dyDescent="0.25">
      <c r="A456" s="10">
        <v>455</v>
      </c>
      <c r="B456" s="10" t="s">
        <v>37</v>
      </c>
      <c r="C456" s="10" t="s">
        <v>38</v>
      </c>
      <c r="D456" s="10" t="s">
        <v>39</v>
      </c>
      <c r="E456" s="173" t="s">
        <v>628</v>
      </c>
      <c r="F456" s="109" t="s">
        <v>1345</v>
      </c>
      <c r="G456" s="172">
        <v>44986</v>
      </c>
      <c r="H456" s="170" t="s">
        <v>91</v>
      </c>
      <c r="I456" s="96" t="s">
        <v>625</v>
      </c>
      <c r="J456" s="10" t="s">
        <v>626</v>
      </c>
      <c r="K456" s="96" t="s">
        <v>1060</v>
      </c>
      <c r="L456" s="170" t="s">
        <v>510</v>
      </c>
      <c r="M456" s="113" t="s">
        <v>354</v>
      </c>
      <c r="N456" s="180" t="s">
        <v>354</v>
      </c>
      <c r="O456" s="170" t="s">
        <v>676</v>
      </c>
      <c r="P456" s="181">
        <v>57425124540.07</v>
      </c>
      <c r="Q456" s="91">
        <v>151.87</v>
      </c>
      <c r="R456" s="10">
        <v>78.627482245254299</v>
      </c>
      <c r="S456" s="92">
        <f t="shared" si="76"/>
        <v>110917371571.14441</v>
      </c>
      <c r="T456" s="12">
        <v>0.01</v>
      </c>
      <c r="U456" s="11">
        <f t="shared" si="77"/>
        <v>1109173715.7114441</v>
      </c>
      <c r="V456" s="10">
        <v>5</v>
      </c>
      <c r="W456" s="14">
        <v>46022</v>
      </c>
      <c r="X456" s="131">
        <v>46926</v>
      </c>
      <c r="Y456" s="130">
        <f t="shared" si="78"/>
        <v>1825</v>
      </c>
      <c r="Z456" s="130">
        <f t="shared" si="79"/>
        <v>904</v>
      </c>
      <c r="AA456" s="93">
        <v>5.0999999999999997E-2</v>
      </c>
      <c r="AB456" s="93">
        <v>0.12039999999999999</v>
      </c>
      <c r="AC456" s="155">
        <f t="shared" si="80"/>
        <v>1254594220.616713</v>
      </c>
      <c r="AD456" s="155">
        <f t="shared" si="81"/>
        <v>946717307.40424049</v>
      </c>
      <c r="AE456" s="10" t="s">
        <v>456</v>
      </c>
      <c r="AF456" s="16">
        <v>0</v>
      </c>
      <c r="AG456" s="11" t="s">
        <v>46</v>
      </c>
      <c r="AH456" s="11" t="s">
        <v>47</v>
      </c>
      <c r="AI456" s="10" t="s">
        <v>502</v>
      </c>
      <c r="AJ456" s="10" t="s">
        <v>544</v>
      </c>
      <c r="AK456" s="10" t="s">
        <v>515</v>
      </c>
    </row>
    <row r="457" spans="1:37" ht="39.75" customHeight="1" x14ac:dyDescent="0.25">
      <c r="A457" s="10">
        <v>456</v>
      </c>
      <c r="B457" s="10" t="s">
        <v>37</v>
      </c>
      <c r="C457" s="10" t="s">
        <v>38</v>
      </c>
      <c r="D457" s="10" t="s">
        <v>39</v>
      </c>
      <c r="E457" s="95" t="s">
        <v>628</v>
      </c>
      <c r="F457" s="202" t="s">
        <v>965</v>
      </c>
      <c r="G457" s="203">
        <v>45105</v>
      </c>
      <c r="H457" s="204" t="s">
        <v>706</v>
      </c>
      <c r="I457" s="199" t="s">
        <v>698</v>
      </c>
      <c r="J457" s="10" t="s">
        <v>263</v>
      </c>
      <c r="K457" s="205" t="s">
        <v>1037</v>
      </c>
      <c r="L457" s="199" t="s">
        <v>722</v>
      </c>
      <c r="M457" s="112" t="s">
        <v>1505</v>
      </c>
      <c r="N457" s="206" t="s">
        <v>724</v>
      </c>
      <c r="O457" s="196" t="s">
        <v>676</v>
      </c>
      <c r="P457" s="207">
        <v>169331399.99000001</v>
      </c>
      <c r="Q457" s="91">
        <v>151.87</v>
      </c>
      <c r="R457" s="10">
        <v>78.627482245254299</v>
      </c>
      <c r="S457" s="92">
        <f t="shared" si="76"/>
        <v>327065791.52906114</v>
      </c>
      <c r="T457" s="12">
        <v>0.01</v>
      </c>
      <c r="U457" s="11">
        <f>S457*T457</f>
        <v>3270657.9152906113</v>
      </c>
      <c r="V457" s="10">
        <v>5</v>
      </c>
      <c r="W457" s="14">
        <v>46022</v>
      </c>
      <c r="X457" s="131">
        <v>46934</v>
      </c>
      <c r="Y457" s="130">
        <f>V457*365</f>
        <v>1825</v>
      </c>
      <c r="Z457" s="130">
        <f>+X457-W457</f>
        <v>912</v>
      </c>
      <c r="AA457" s="93">
        <v>5.0999999999999997E-2</v>
      </c>
      <c r="AB457" s="93">
        <v>0.12039999999999999</v>
      </c>
      <c r="AC457" s="155">
        <f>(U457*((1+AA457)^(Z457/365)))</f>
        <v>3703499.7534290822</v>
      </c>
      <c r="AD457" s="155">
        <f>AC457/((1+AB457)^(Z457/365))</f>
        <v>2787707.5037078001</v>
      </c>
      <c r="AE457" s="10" t="s">
        <v>456</v>
      </c>
      <c r="AF457" s="16">
        <v>0</v>
      </c>
      <c r="AG457" s="11" t="s">
        <v>46</v>
      </c>
      <c r="AH457" s="11" t="s">
        <v>47</v>
      </c>
      <c r="AI457" s="10" t="s">
        <v>448</v>
      </c>
      <c r="AJ457" s="10" t="s">
        <v>546</v>
      </c>
      <c r="AK457" s="10"/>
    </row>
    <row r="458" spans="1:37" ht="39.75" customHeight="1" x14ac:dyDescent="0.25">
      <c r="A458" s="10">
        <v>457</v>
      </c>
      <c r="B458" s="10" t="s">
        <v>37</v>
      </c>
      <c r="C458" s="10" t="s">
        <v>38</v>
      </c>
      <c r="D458" s="10" t="s">
        <v>39</v>
      </c>
      <c r="E458" s="85" t="s">
        <v>40</v>
      </c>
      <c r="F458" s="104" t="s">
        <v>966</v>
      </c>
      <c r="G458" s="108">
        <v>45119</v>
      </c>
      <c r="H458" s="96" t="s">
        <v>706</v>
      </c>
      <c r="I458" s="104" t="s">
        <v>129</v>
      </c>
      <c r="J458" s="10" t="s">
        <v>112</v>
      </c>
      <c r="K458" s="96" t="s">
        <v>1048</v>
      </c>
      <c r="L458" s="96" t="s">
        <v>400</v>
      </c>
      <c r="M458" s="112" t="s">
        <v>354</v>
      </c>
      <c r="N458" s="104" t="s">
        <v>354</v>
      </c>
      <c r="O458" s="196" t="s">
        <v>676</v>
      </c>
      <c r="P458" s="66">
        <v>182434265</v>
      </c>
      <c r="Q458" s="91">
        <v>151.87</v>
      </c>
      <c r="R458" s="10">
        <v>78.627482245254299</v>
      </c>
      <c r="S458" s="92">
        <f t="shared" si="76"/>
        <v>352374144.94754803</v>
      </c>
      <c r="T458" s="12">
        <v>0.01</v>
      </c>
      <c r="U458" s="11">
        <f>S458*T458</f>
        <v>3523741.4494754802</v>
      </c>
      <c r="V458" s="10">
        <v>5</v>
      </c>
      <c r="W458" s="14">
        <v>46022</v>
      </c>
      <c r="X458" s="118">
        <v>46933</v>
      </c>
      <c r="Y458" s="130">
        <f>V458*365</f>
        <v>1825</v>
      </c>
      <c r="Z458" s="130">
        <f>+X458-W458</f>
        <v>911</v>
      </c>
      <c r="AA458" s="93">
        <v>5.0999999999999997E-2</v>
      </c>
      <c r="AB458" s="93">
        <v>0.12039999999999999</v>
      </c>
      <c r="AC458" s="155">
        <f>(U458*((1+AA458)^(Z458/365)))</f>
        <v>3989532.8629121413</v>
      </c>
      <c r="AD458" s="155">
        <f>AC458/((1+AB458)^(Z458/365))</f>
        <v>3003946.5411217944</v>
      </c>
      <c r="AE458" s="10" t="s">
        <v>456</v>
      </c>
      <c r="AF458" s="16">
        <v>0</v>
      </c>
      <c r="AG458" s="11" t="s">
        <v>46</v>
      </c>
      <c r="AH458" s="11" t="s">
        <v>47</v>
      </c>
      <c r="AI458" s="102" t="s">
        <v>773</v>
      </c>
      <c r="AJ458" s="10" t="s">
        <v>546</v>
      </c>
      <c r="AK458" s="10" t="s">
        <v>515</v>
      </c>
    </row>
    <row r="459" spans="1:37" ht="39.75" customHeight="1" x14ac:dyDescent="0.25">
      <c r="A459" s="10">
        <v>458</v>
      </c>
      <c r="B459" s="10" t="s">
        <v>37</v>
      </c>
      <c r="C459" s="10" t="s">
        <v>38</v>
      </c>
      <c r="D459" s="10" t="s">
        <v>39</v>
      </c>
      <c r="E459" s="85" t="s">
        <v>40</v>
      </c>
      <c r="F459" s="109" t="s">
        <v>1346</v>
      </c>
      <c r="G459" s="111">
        <v>45390</v>
      </c>
      <c r="H459" s="112" t="s">
        <v>816</v>
      </c>
      <c r="I459" s="96" t="s">
        <v>129</v>
      </c>
      <c r="J459" s="10" t="s">
        <v>116</v>
      </c>
      <c r="K459" s="96" t="s">
        <v>992</v>
      </c>
      <c r="L459" s="85" t="s">
        <v>165</v>
      </c>
      <c r="M459" s="112" t="s">
        <v>354</v>
      </c>
      <c r="N459" s="113" t="s">
        <v>354</v>
      </c>
      <c r="O459" s="112" t="s">
        <v>836</v>
      </c>
      <c r="P459" s="127">
        <v>145465790</v>
      </c>
      <c r="Q459" s="91">
        <v>151.87</v>
      </c>
      <c r="R459" s="10">
        <v>78.627482245254299</v>
      </c>
      <c r="S459" s="92">
        <f t="shared" si="76"/>
        <v>280969056.82915205</v>
      </c>
      <c r="T459" s="12">
        <v>0.01</v>
      </c>
      <c r="U459" s="11">
        <f t="shared" si="77"/>
        <v>2809690.5682915207</v>
      </c>
      <c r="V459" s="10">
        <v>5</v>
      </c>
      <c r="W459" s="14">
        <v>46022</v>
      </c>
      <c r="X459" s="131">
        <v>46926</v>
      </c>
      <c r="Y459" s="130">
        <f t="shared" si="78"/>
        <v>1825</v>
      </c>
      <c r="Z459" s="130">
        <f t="shared" si="79"/>
        <v>904</v>
      </c>
      <c r="AA459" s="93">
        <v>5.0999999999999997E-2</v>
      </c>
      <c r="AB459" s="93">
        <v>0.12039999999999999</v>
      </c>
      <c r="AC459" s="155">
        <f t="shared" si="80"/>
        <v>3178060.8382329158</v>
      </c>
      <c r="AD459" s="155">
        <f t="shared" si="81"/>
        <v>2398165.9966995139</v>
      </c>
      <c r="AE459" s="10" t="s">
        <v>458</v>
      </c>
      <c r="AF459" s="16">
        <v>0</v>
      </c>
      <c r="AG459" s="11" t="s">
        <v>46</v>
      </c>
      <c r="AH459" s="11" t="s">
        <v>47</v>
      </c>
      <c r="AI459" s="10" t="s">
        <v>448</v>
      </c>
      <c r="AJ459" s="10" t="s">
        <v>546</v>
      </c>
      <c r="AK459" s="10"/>
    </row>
    <row r="460" spans="1:37" ht="39.75" customHeight="1" x14ac:dyDescent="0.25">
      <c r="A460" s="10">
        <v>459</v>
      </c>
      <c r="B460" s="10" t="s">
        <v>37</v>
      </c>
      <c r="C460" s="10" t="s">
        <v>38</v>
      </c>
      <c r="D460" s="10" t="s">
        <v>39</v>
      </c>
      <c r="E460" s="85" t="s">
        <v>40</v>
      </c>
      <c r="F460" s="85" t="s">
        <v>967</v>
      </c>
      <c r="G460" s="100" t="s">
        <v>689</v>
      </c>
      <c r="H460" s="85" t="s">
        <v>706</v>
      </c>
      <c r="I460" s="95" t="s">
        <v>42</v>
      </c>
      <c r="J460" s="10" t="s">
        <v>43</v>
      </c>
      <c r="K460" s="85" t="s">
        <v>992</v>
      </c>
      <c r="L460" s="183" t="s">
        <v>696</v>
      </c>
      <c r="M460" s="88" t="s">
        <v>354</v>
      </c>
      <c r="N460" s="85" t="s">
        <v>354</v>
      </c>
      <c r="O460" s="96" t="s">
        <v>676</v>
      </c>
      <c r="P460" s="66">
        <v>5613157182.25</v>
      </c>
      <c r="Q460" s="91">
        <v>151.87</v>
      </c>
      <c r="R460" s="10">
        <v>78.627482245254299</v>
      </c>
      <c r="S460" s="92">
        <f t="shared" si="76"/>
        <v>10841885774.86544</v>
      </c>
      <c r="T460" s="12">
        <v>0.01</v>
      </c>
      <c r="U460" s="11">
        <f t="shared" ref="U460:U466" si="82">S460*T460</f>
        <v>108418857.74865441</v>
      </c>
      <c r="V460" s="10">
        <v>5</v>
      </c>
      <c r="W460" s="14">
        <v>46022</v>
      </c>
      <c r="X460" s="131">
        <v>46943</v>
      </c>
      <c r="Y460" s="130">
        <f t="shared" ref="Y460:Y466" si="83">V460*365</f>
        <v>1825</v>
      </c>
      <c r="Z460" s="130">
        <f t="shared" ref="Z460:Z466" si="84">+X460-W460</f>
        <v>921</v>
      </c>
      <c r="AA460" s="93">
        <v>5.0999999999999997E-2</v>
      </c>
      <c r="AB460" s="93">
        <v>0.12039999999999999</v>
      </c>
      <c r="AC460" s="155">
        <f>(U460*((1+AA460)^(Z460/365)))</f>
        <v>122917776.18880671</v>
      </c>
      <c r="AD460" s="155">
        <f>AC460/((1+AB460)^(Z460/365))</f>
        <v>92263974.620715037</v>
      </c>
      <c r="AE460" s="10" t="s">
        <v>456</v>
      </c>
      <c r="AF460" s="16">
        <v>0</v>
      </c>
      <c r="AG460" s="11" t="s">
        <v>46</v>
      </c>
      <c r="AH460" s="11" t="s">
        <v>47</v>
      </c>
      <c r="AI460" s="10" t="s">
        <v>448</v>
      </c>
      <c r="AJ460" s="10" t="s">
        <v>546</v>
      </c>
      <c r="AK460" s="10" t="s">
        <v>515</v>
      </c>
    </row>
    <row r="461" spans="1:37" ht="39.75" customHeight="1" x14ac:dyDescent="0.25">
      <c r="A461" s="10">
        <v>460</v>
      </c>
      <c r="B461" s="10" t="s">
        <v>37</v>
      </c>
      <c r="C461" s="10" t="s">
        <v>38</v>
      </c>
      <c r="D461" s="10" t="s">
        <v>39</v>
      </c>
      <c r="E461" s="85" t="s">
        <v>628</v>
      </c>
      <c r="F461" s="104" t="s">
        <v>624</v>
      </c>
      <c r="G461" s="111">
        <v>44626</v>
      </c>
      <c r="H461" s="112" t="s">
        <v>538</v>
      </c>
      <c r="I461" s="96" t="s">
        <v>657</v>
      </c>
      <c r="J461" s="10" t="s">
        <v>760</v>
      </c>
      <c r="K461" s="96" t="s">
        <v>1017</v>
      </c>
      <c r="L461" s="85" t="s">
        <v>627</v>
      </c>
      <c r="M461" s="112" t="s">
        <v>354</v>
      </c>
      <c r="N461" s="113" t="s">
        <v>354</v>
      </c>
      <c r="O461" s="112" t="s">
        <v>676</v>
      </c>
      <c r="P461" s="127">
        <v>522386100</v>
      </c>
      <c r="Q461" s="91">
        <v>151.87</v>
      </c>
      <c r="R461" s="10">
        <v>78.627482245254299</v>
      </c>
      <c r="S461" s="92">
        <f t="shared" si="76"/>
        <v>1008995515.8368102</v>
      </c>
      <c r="T461" s="12">
        <v>0.01</v>
      </c>
      <c r="U461" s="11">
        <f t="shared" si="82"/>
        <v>10089955.158368103</v>
      </c>
      <c r="V461" s="10">
        <v>5</v>
      </c>
      <c r="W461" s="14">
        <v>46022</v>
      </c>
      <c r="X461" s="131">
        <v>46936</v>
      </c>
      <c r="Y461" s="130">
        <f t="shared" si="83"/>
        <v>1825</v>
      </c>
      <c r="Z461" s="130">
        <f t="shared" si="84"/>
        <v>914</v>
      </c>
      <c r="AA461" s="93">
        <v>5.0999999999999997E-2</v>
      </c>
      <c r="AB461" s="93">
        <v>0.12039999999999999</v>
      </c>
      <c r="AC461" s="155">
        <f>(U461*((1+AA461)^(Z461/365)))</f>
        <v>11428383.474278625</v>
      </c>
      <c r="AD461" s="155">
        <f>AC461/((1+AB461)^(Z461/365))</f>
        <v>8597044.0297285486</v>
      </c>
      <c r="AE461" s="10" t="s">
        <v>456</v>
      </c>
      <c r="AF461" s="16">
        <v>0</v>
      </c>
      <c r="AG461" s="11" t="s">
        <v>46</v>
      </c>
      <c r="AH461" s="11" t="s">
        <v>47</v>
      </c>
      <c r="AI461" s="102" t="s">
        <v>502</v>
      </c>
      <c r="AJ461" s="10" t="s">
        <v>546</v>
      </c>
      <c r="AK461" s="10"/>
    </row>
    <row r="462" spans="1:37" ht="39.75" customHeight="1" x14ac:dyDescent="0.25">
      <c r="A462" s="10">
        <v>461</v>
      </c>
      <c r="B462" s="10" t="s">
        <v>37</v>
      </c>
      <c r="C462" s="10" t="s">
        <v>38</v>
      </c>
      <c r="D462" s="10" t="s">
        <v>39</v>
      </c>
      <c r="E462" s="95" t="s">
        <v>629</v>
      </c>
      <c r="F462" s="104" t="s">
        <v>1494</v>
      </c>
      <c r="G462" s="111">
        <v>45044</v>
      </c>
      <c r="H462" s="112" t="s">
        <v>640</v>
      </c>
      <c r="I462" s="96" t="s">
        <v>129</v>
      </c>
      <c r="J462" s="10" t="s">
        <v>112</v>
      </c>
      <c r="K462" s="96" t="s">
        <v>1017</v>
      </c>
      <c r="L462" s="112" t="s">
        <v>842</v>
      </c>
      <c r="M462" s="112" t="s">
        <v>354</v>
      </c>
      <c r="N462" s="113" t="s">
        <v>354</v>
      </c>
      <c r="O462" s="112" t="s">
        <v>845</v>
      </c>
      <c r="P462" s="77">
        <v>266672881</v>
      </c>
      <c r="Q462" s="91">
        <v>151.87</v>
      </c>
      <c r="R462" s="10">
        <v>78.627482245254299</v>
      </c>
      <c r="S462" s="92">
        <f t="shared" si="76"/>
        <v>515082122.44599026</v>
      </c>
      <c r="T462" s="12">
        <v>0.3</v>
      </c>
      <c r="U462" s="11">
        <f t="shared" si="82"/>
        <v>154524636.73379707</v>
      </c>
      <c r="V462" s="10">
        <v>5</v>
      </c>
      <c r="W462" s="14">
        <v>46022</v>
      </c>
      <c r="X462" s="131">
        <v>46940</v>
      </c>
      <c r="Y462" s="130">
        <f t="shared" si="83"/>
        <v>1825</v>
      </c>
      <c r="Z462" s="130">
        <f t="shared" si="84"/>
        <v>918</v>
      </c>
      <c r="AA462" s="93">
        <v>5.0999999999999997E-2</v>
      </c>
      <c r="AB462" s="93">
        <v>0.12039999999999999</v>
      </c>
      <c r="AC462" s="155">
        <f>(U462*((1+AA462)^(Z462/365)))</f>
        <v>175117698.86456844</v>
      </c>
      <c r="AD462" s="155">
        <f>AC462/((1+AB462)^(Z462/365))</f>
        <v>131568921.03094772</v>
      </c>
      <c r="AE462" s="10" t="s">
        <v>45</v>
      </c>
      <c r="AF462" s="194">
        <v>0</v>
      </c>
      <c r="AG462" s="11" t="s">
        <v>46</v>
      </c>
      <c r="AH462" s="11" t="s">
        <v>47</v>
      </c>
      <c r="AI462" s="10" t="s">
        <v>448</v>
      </c>
      <c r="AJ462" s="10" t="s">
        <v>543</v>
      </c>
      <c r="AK462" s="10" t="s">
        <v>515</v>
      </c>
    </row>
    <row r="463" spans="1:37" ht="39.75" customHeight="1" x14ac:dyDescent="0.25">
      <c r="A463" s="10">
        <v>462</v>
      </c>
      <c r="B463" s="10" t="s">
        <v>37</v>
      </c>
      <c r="C463" s="10" t="s">
        <v>38</v>
      </c>
      <c r="D463" s="10" t="s">
        <v>39</v>
      </c>
      <c r="E463" s="85" t="s">
        <v>40</v>
      </c>
      <c r="F463" s="109" t="s">
        <v>1390</v>
      </c>
      <c r="G463" s="111">
        <v>45071</v>
      </c>
      <c r="H463" s="112" t="s">
        <v>91</v>
      </c>
      <c r="I463" s="96" t="s">
        <v>42</v>
      </c>
      <c r="J463" s="10" t="s">
        <v>761</v>
      </c>
      <c r="K463" s="96" t="s">
        <v>1017</v>
      </c>
      <c r="L463" s="85" t="s">
        <v>360</v>
      </c>
      <c r="M463" s="112" t="s">
        <v>354</v>
      </c>
      <c r="N463" s="113" t="s">
        <v>354</v>
      </c>
      <c r="O463" s="112" t="s">
        <v>555</v>
      </c>
      <c r="P463" s="127">
        <v>5929026057.6999998</v>
      </c>
      <c r="Q463" s="91">
        <v>151.87</v>
      </c>
      <c r="R463" s="10">
        <v>78.627482245254299</v>
      </c>
      <c r="S463" s="92">
        <f t="shared" si="76"/>
        <v>11451990597.565481</v>
      </c>
      <c r="T463" s="191">
        <v>0.01</v>
      </c>
      <c r="U463" s="11">
        <f t="shared" si="82"/>
        <v>114519905.97565481</v>
      </c>
      <c r="V463" s="10">
        <v>5</v>
      </c>
      <c r="W463" s="14">
        <v>46022</v>
      </c>
      <c r="X463" s="131">
        <v>46957</v>
      </c>
      <c r="Y463" s="130">
        <f t="shared" si="83"/>
        <v>1825</v>
      </c>
      <c r="Z463" s="130">
        <f t="shared" si="84"/>
        <v>935</v>
      </c>
      <c r="AA463" s="93">
        <v>5.0999999999999997E-2</v>
      </c>
      <c r="AB463" s="93">
        <v>0.12039999999999999</v>
      </c>
      <c r="AC463" s="155">
        <f>(U463*((1+AA463)^(Z463/365)))</f>
        <v>130082671.41186243</v>
      </c>
      <c r="AD463" s="155">
        <f>AC463/((1+AB463)^(Z463/365))</f>
        <v>97217209.152615219</v>
      </c>
      <c r="AE463" s="10" t="s">
        <v>45</v>
      </c>
      <c r="AF463" s="194">
        <v>0</v>
      </c>
      <c r="AG463" s="11" t="s">
        <v>46</v>
      </c>
      <c r="AH463" s="11" t="s">
        <v>47</v>
      </c>
      <c r="AI463" s="10" t="s">
        <v>448</v>
      </c>
      <c r="AJ463" s="10" t="s">
        <v>543</v>
      </c>
      <c r="AK463" s="10"/>
    </row>
    <row r="464" spans="1:37" ht="39.75" customHeight="1" x14ac:dyDescent="0.25">
      <c r="A464" s="10">
        <v>463</v>
      </c>
      <c r="B464" s="10" t="s">
        <v>37</v>
      </c>
      <c r="C464" s="10" t="s">
        <v>38</v>
      </c>
      <c r="D464" s="10" t="s">
        <v>39</v>
      </c>
      <c r="E464" s="85" t="s">
        <v>40</v>
      </c>
      <c r="F464" s="109" t="s">
        <v>1347</v>
      </c>
      <c r="G464" s="111">
        <v>45112</v>
      </c>
      <c r="H464" s="112" t="s">
        <v>91</v>
      </c>
      <c r="I464" s="96" t="s">
        <v>713</v>
      </c>
      <c r="J464" s="10">
        <v>890303093</v>
      </c>
      <c r="K464" s="96" t="s">
        <v>1061</v>
      </c>
      <c r="L464" s="85" t="s">
        <v>480</v>
      </c>
      <c r="M464" s="113" t="s">
        <v>78</v>
      </c>
      <c r="N464" s="113" t="s">
        <v>79</v>
      </c>
      <c r="O464" s="112" t="s">
        <v>864</v>
      </c>
      <c r="P464" s="127">
        <v>124426023</v>
      </c>
      <c r="Q464" s="91">
        <v>151.87</v>
      </c>
      <c r="R464" s="10">
        <v>78.627482245254299</v>
      </c>
      <c r="S464" s="92">
        <f t="shared" si="76"/>
        <v>240330474.45253199</v>
      </c>
      <c r="T464" s="191">
        <v>0.01</v>
      </c>
      <c r="U464" s="11">
        <f t="shared" si="82"/>
        <v>2403304.7445253199</v>
      </c>
      <c r="V464" s="10">
        <v>5</v>
      </c>
      <c r="W464" s="14">
        <v>46022</v>
      </c>
      <c r="X464" s="131">
        <v>46967</v>
      </c>
      <c r="Y464" s="130">
        <f t="shared" si="83"/>
        <v>1825</v>
      </c>
      <c r="Z464" s="130">
        <f t="shared" si="84"/>
        <v>945</v>
      </c>
      <c r="AA464" s="93">
        <v>5.0999999999999997E-2</v>
      </c>
      <c r="AB464" s="93">
        <v>0.12039999999999999</v>
      </c>
      <c r="AC464" s="155">
        <f>(U464*((1+AA464)^(Z464/365)))</f>
        <v>2733626.4213788686</v>
      </c>
      <c r="AD464" s="155">
        <f>AC464/((1+AB464)^(Z464/365))</f>
        <v>2036620.8149175444</v>
      </c>
      <c r="AE464" s="10" t="s">
        <v>45</v>
      </c>
      <c r="AF464" s="16">
        <v>0</v>
      </c>
      <c r="AG464" s="11" t="s">
        <v>46</v>
      </c>
      <c r="AH464" s="11" t="s">
        <v>47</v>
      </c>
      <c r="AI464" s="102" t="s">
        <v>502</v>
      </c>
      <c r="AJ464" s="10" t="s">
        <v>543</v>
      </c>
      <c r="AK464" s="10" t="s">
        <v>515</v>
      </c>
    </row>
    <row r="465" spans="1:37" ht="39.75" customHeight="1" x14ac:dyDescent="0.25">
      <c r="A465" s="10">
        <v>464</v>
      </c>
      <c r="B465" s="10" t="s">
        <v>37</v>
      </c>
      <c r="C465" s="10" t="s">
        <v>38</v>
      </c>
      <c r="D465" s="10" t="s">
        <v>39</v>
      </c>
      <c r="E465" s="85" t="s">
        <v>40</v>
      </c>
      <c r="F465" s="104" t="s">
        <v>968</v>
      </c>
      <c r="G465" s="108">
        <v>45163</v>
      </c>
      <c r="H465" s="96" t="s">
        <v>706</v>
      </c>
      <c r="I465" s="96" t="s">
        <v>730</v>
      </c>
      <c r="J465" s="10" t="s">
        <v>122</v>
      </c>
      <c r="K465" s="96" t="s">
        <v>1048</v>
      </c>
      <c r="L465" s="96" t="s">
        <v>583</v>
      </c>
      <c r="M465" s="113" t="s">
        <v>354</v>
      </c>
      <c r="N465" s="104" t="s">
        <v>354</v>
      </c>
      <c r="O465" s="96" t="s">
        <v>738</v>
      </c>
      <c r="P465" s="66"/>
      <c r="Q465" s="91">
        <v>151.87</v>
      </c>
      <c r="R465" s="10">
        <v>78.627482245254299</v>
      </c>
      <c r="S465" s="92">
        <f t="shared" si="76"/>
        <v>0</v>
      </c>
      <c r="T465" s="191">
        <v>0.01</v>
      </c>
      <c r="U465" s="11">
        <f t="shared" si="82"/>
        <v>0</v>
      </c>
      <c r="V465" s="10">
        <v>5</v>
      </c>
      <c r="W465" s="14">
        <v>46022</v>
      </c>
      <c r="X465" s="87">
        <v>46983</v>
      </c>
      <c r="Y465" s="130">
        <f t="shared" si="83"/>
        <v>1825</v>
      </c>
      <c r="Z465" s="130">
        <f t="shared" si="84"/>
        <v>961</v>
      </c>
      <c r="AA465" s="93">
        <v>5.0999999999999997E-2</v>
      </c>
      <c r="AB465" s="93">
        <v>0.12039999999999999</v>
      </c>
      <c r="AC465" s="155">
        <f t="shared" ref="AC465:AC472" si="85">(U465*((1+AA465)^(Z465/365)))</f>
        <v>0</v>
      </c>
      <c r="AD465" s="155">
        <f t="shared" ref="AD465:AD472" si="86">AC465/((1+AB465)^(Z465/365))</f>
        <v>0</v>
      </c>
      <c r="AE465" s="10" t="s">
        <v>45</v>
      </c>
      <c r="AF465" s="16">
        <v>0</v>
      </c>
      <c r="AG465" s="11" t="s">
        <v>46</v>
      </c>
      <c r="AH465" s="11" t="s">
        <v>47</v>
      </c>
      <c r="AI465" s="102" t="s">
        <v>773</v>
      </c>
      <c r="AJ465" s="10" t="s">
        <v>543</v>
      </c>
      <c r="AK465" s="10"/>
    </row>
    <row r="466" spans="1:37" ht="39.75" customHeight="1" x14ac:dyDescent="0.25">
      <c r="A466" s="10">
        <v>465</v>
      </c>
      <c r="B466" s="10" t="s">
        <v>37</v>
      </c>
      <c r="C466" s="10" t="s">
        <v>38</v>
      </c>
      <c r="D466" s="10" t="s">
        <v>39</v>
      </c>
      <c r="E466" s="85" t="s">
        <v>628</v>
      </c>
      <c r="F466" s="208" t="s">
        <v>853</v>
      </c>
      <c r="G466" s="108">
        <v>45120</v>
      </c>
      <c r="H466" s="96" t="s">
        <v>538</v>
      </c>
      <c r="I466" s="104" t="s">
        <v>699</v>
      </c>
      <c r="J466" s="98" t="s">
        <v>82</v>
      </c>
      <c r="K466" s="104" t="s">
        <v>1017</v>
      </c>
      <c r="L466" s="96" t="s">
        <v>723</v>
      </c>
      <c r="M466" s="113" t="s">
        <v>354</v>
      </c>
      <c r="N466" s="104" t="s">
        <v>354</v>
      </c>
      <c r="O466" s="104" t="s">
        <v>725</v>
      </c>
      <c r="P466" s="127">
        <v>2259345</v>
      </c>
      <c r="Q466" s="91">
        <v>151.87</v>
      </c>
      <c r="R466" s="10">
        <v>78.627482245254299</v>
      </c>
      <c r="S466" s="92">
        <f t="shared" si="76"/>
        <v>4363954.1207706677</v>
      </c>
      <c r="T466" s="191">
        <v>0.01</v>
      </c>
      <c r="U466" s="11">
        <f t="shared" si="82"/>
        <v>43639.541207706679</v>
      </c>
      <c r="V466" s="10">
        <v>5</v>
      </c>
      <c r="W466" s="14">
        <v>46022</v>
      </c>
      <c r="X466" s="111">
        <v>46990</v>
      </c>
      <c r="Y466" s="130">
        <f t="shared" si="83"/>
        <v>1825</v>
      </c>
      <c r="Z466" s="130">
        <f t="shared" si="84"/>
        <v>968</v>
      </c>
      <c r="AA466" s="93">
        <v>5.0999999999999997E-2</v>
      </c>
      <c r="AB466" s="93">
        <v>0.12039999999999999</v>
      </c>
      <c r="AC466" s="155">
        <f t="shared" si="85"/>
        <v>49793.397807473899</v>
      </c>
      <c r="AD466" s="155">
        <f t="shared" si="86"/>
        <v>36832.533773190371</v>
      </c>
      <c r="AE466" s="10" t="s">
        <v>456</v>
      </c>
      <c r="AF466" s="16">
        <v>0</v>
      </c>
      <c r="AG466" s="11" t="s">
        <v>46</v>
      </c>
      <c r="AH466" s="11" t="s">
        <v>47</v>
      </c>
      <c r="AI466" s="102" t="s">
        <v>502</v>
      </c>
      <c r="AJ466" s="10" t="s">
        <v>546</v>
      </c>
      <c r="AK466" s="10"/>
    </row>
    <row r="467" spans="1:37" ht="39.75" customHeight="1" x14ac:dyDescent="0.25">
      <c r="A467" s="10">
        <v>466</v>
      </c>
      <c r="B467" s="10" t="s">
        <v>37</v>
      </c>
      <c r="C467" s="10" t="s">
        <v>38</v>
      </c>
      <c r="D467" s="10" t="s">
        <v>39</v>
      </c>
      <c r="E467" s="95" t="s">
        <v>628</v>
      </c>
      <c r="F467" s="85" t="s">
        <v>969</v>
      </c>
      <c r="G467" s="100">
        <v>45121</v>
      </c>
      <c r="H467" s="85" t="s">
        <v>640</v>
      </c>
      <c r="I467" s="96" t="s">
        <v>714</v>
      </c>
      <c r="J467" s="10" t="s">
        <v>116</v>
      </c>
      <c r="K467" s="96" t="s">
        <v>1062</v>
      </c>
      <c r="L467" s="183" t="s">
        <v>723</v>
      </c>
      <c r="M467" s="113" t="s">
        <v>354</v>
      </c>
      <c r="N467" s="85" t="s">
        <v>354</v>
      </c>
      <c r="O467" s="95" t="s">
        <v>725</v>
      </c>
      <c r="P467" s="66">
        <v>117790.05</v>
      </c>
      <c r="Q467" s="91">
        <v>151.87</v>
      </c>
      <c r="R467" s="10">
        <v>78.627482245254299</v>
      </c>
      <c r="S467" s="92">
        <f t="shared" si="76"/>
        <v>227513.00668259297</v>
      </c>
      <c r="T467" s="191">
        <v>0.01</v>
      </c>
      <c r="U467" s="11">
        <f t="shared" ref="U467:U472" si="87">S467*T467</f>
        <v>2275.1300668259296</v>
      </c>
      <c r="V467" s="10">
        <v>5</v>
      </c>
      <c r="W467" s="14">
        <v>46022</v>
      </c>
      <c r="X467" s="131">
        <v>47009</v>
      </c>
      <c r="Y467" s="130">
        <f t="shared" ref="Y467:Y472" si="88">V467*365</f>
        <v>1825</v>
      </c>
      <c r="Z467" s="130">
        <f t="shared" ref="Z467:Z472" si="89">+X467-W467</f>
        <v>987</v>
      </c>
      <c r="AA467" s="93">
        <v>5.0999999999999997E-2</v>
      </c>
      <c r="AB467" s="93">
        <v>0.12039999999999999</v>
      </c>
      <c r="AC467" s="155">
        <f t="shared" si="85"/>
        <v>2602.6893886415232</v>
      </c>
      <c r="AD467" s="155">
        <f t="shared" si="86"/>
        <v>1913.8683825333223</v>
      </c>
      <c r="AE467" s="10" t="s">
        <v>456</v>
      </c>
      <c r="AF467" s="16">
        <v>0</v>
      </c>
      <c r="AG467" s="11" t="s">
        <v>46</v>
      </c>
      <c r="AH467" s="11" t="s">
        <v>47</v>
      </c>
      <c r="AI467" s="10" t="s">
        <v>502</v>
      </c>
      <c r="AJ467" s="10" t="s">
        <v>546</v>
      </c>
      <c r="AK467" s="10"/>
    </row>
    <row r="468" spans="1:37" ht="39.75" customHeight="1" x14ac:dyDescent="0.25">
      <c r="A468" s="10">
        <v>467</v>
      </c>
      <c r="B468" s="10" t="s">
        <v>37</v>
      </c>
      <c r="C468" s="10" t="s">
        <v>38</v>
      </c>
      <c r="D468" s="10" t="s">
        <v>39</v>
      </c>
      <c r="E468" s="85" t="s">
        <v>702</v>
      </c>
      <c r="F468" s="109" t="s">
        <v>1348</v>
      </c>
      <c r="G468" s="111">
        <v>45152</v>
      </c>
      <c r="H468" s="112" t="s">
        <v>91</v>
      </c>
      <c r="I468" s="96" t="s">
        <v>42</v>
      </c>
      <c r="J468" s="10" t="s">
        <v>761</v>
      </c>
      <c r="K468" s="96" t="s">
        <v>1063</v>
      </c>
      <c r="L468" s="85" t="s">
        <v>734</v>
      </c>
      <c r="M468" s="112" t="s">
        <v>354</v>
      </c>
      <c r="N468" s="113" t="s">
        <v>354</v>
      </c>
      <c r="O468" s="112" t="s">
        <v>770</v>
      </c>
      <c r="P468" s="127">
        <v>304003108.35000002</v>
      </c>
      <c r="Q468" s="91">
        <v>151.87</v>
      </c>
      <c r="R468" s="10">
        <v>78.627482245254299</v>
      </c>
      <c r="S468" s="92">
        <f t="shared" si="76"/>
        <v>587185939.91226411</v>
      </c>
      <c r="T468" s="191">
        <v>0.01</v>
      </c>
      <c r="U468" s="11">
        <f t="shared" si="87"/>
        <v>5871859.3991226414</v>
      </c>
      <c r="V468" s="10">
        <v>5</v>
      </c>
      <c r="W468" s="14">
        <v>46022</v>
      </c>
      <c r="X468" s="111">
        <v>47033</v>
      </c>
      <c r="Y468" s="130">
        <f t="shared" si="88"/>
        <v>1825</v>
      </c>
      <c r="Z468" s="130">
        <f t="shared" si="89"/>
        <v>1011</v>
      </c>
      <c r="AA468" s="93">
        <v>5.0999999999999997E-2</v>
      </c>
      <c r="AB468" s="93">
        <v>0.12039999999999999</v>
      </c>
      <c r="AC468" s="155">
        <f t="shared" si="85"/>
        <v>6739260.0046241479</v>
      </c>
      <c r="AD468" s="155">
        <f t="shared" si="86"/>
        <v>4918758.3624139335</v>
      </c>
      <c r="AE468" s="10" t="s">
        <v>456</v>
      </c>
      <c r="AF468" s="16">
        <v>0</v>
      </c>
      <c r="AG468" s="11" t="s">
        <v>46</v>
      </c>
      <c r="AH468" s="11" t="s">
        <v>47</v>
      </c>
      <c r="AI468" s="102" t="s">
        <v>502</v>
      </c>
      <c r="AJ468" s="10" t="s">
        <v>526</v>
      </c>
      <c r="AK468" s="10"/>
    </row>
    <row r="469" spans="1:37" ht="39.75" customHeight="1" x14ac:dyDescent="0.25">
      <c r="A469" s="10">
        <v>468</v>
      </c>
      <c r="B469" s="10" t="s">
        <v>37</v>
      </c>
      <c r="C469" s="10" t="s">
        <v>38</v>
      </c>
      <c r="D469" s="10" t="s">
        <v>39</v>
      </c>
      <c r="E469" s="85" t="s">
        <v>628</v>
      </c>
      <c r="F469" s="209" t="s">
        <v>729</v>
      </c>
      <c r="G469" s="108">
        <v>45163</v>
      </c>
      <c r="H469" s="96" t="s">
        <v>538</v>
      </c>
      <c r="I469" s="104" t="s">
        <v>731</v>
      </c>
      <c r="J469" s="210" t="s">
        <v>762</v>
      </c>
      <c r="K469" s="96" t="s">
        <v>1063</v>
      </c>
      <c r="L469" s="53" t="s">
        <v>735</v>
      </c>
      <c r="M469" s="113" t="s">
        <v>354</v>
      </c>
      <c r="N469" s="104" t="s">
        <v>343</v>
      </c>
      <c r="O469" s="104" t="s">
        <v>725</v>
      </c>
      <c r="P469" s="127">
        <v>338596336.42000002</v>
      </c>
      <c r="Q469" s="91">
        <v>151.87</v>
      </c>
      <c r="R469" s="10">
        <v>78.627482245254299</v>
      </c>
      <c r="S469" s="92">
        <f t="shared" si="76"/>
        <v>654003207.83143365</v>
      </c>
      <c r="T469" s="191">
        <v>0.01</v>
      </c>
      <c r="U469" s="11">
        <f t="shared" si="87"/>
        <v>6540032.0783143369</v>
      </c>
      <c r="V469" s="10">
        <v>5</v>
      </c>
      <c r="W469" s="14">
        <v>46022</v>
      </c>
      <c r="X469" s="111">
        <v>47040</v>
      </c>
      <c r="Y469" s="130">
        <f t="shared" si="88"/>
        <v>1825</v>
      </c>
      <c r="Z469" s="130">
        <f t="shared" si="89"/>
        <v>1018</v>
      </c>
      <c r="AA469" s="93">
        <v>5.0999999999999997E-2</v>
      </c>
      <c r="AB469" s="93">
        <v>0.12039999999999999</v>
      </c>
      <c r="AC469" s="155">
        <f t="shared" si="85"/>
        <v>7513300.1916782185</v>
      </c>
      <c r="AD469" s="155">
        <f t="shared" si="86"/>
        <v>5471761.2050955128</v>
      </c>
      <c r="AE469" s="116" t="s">
        <v>456</v>
      </c>
      <c r="AF469" s="16">
        <v>0</v>
      </c>
      <c r="AG469" s="11" t="s">
        <v>46</v>
      </c>
      <c r="AH469" s="11" t="s">
        <v>47</v>
      </c>
      <c r="AI469" s="102" t="s">
        <v>502</v>
      </c>
      <c r="AJ469" s="10" t="s">
        <v>546</v>
      </c>
      <c r="AK469" s="10"/>
    </row>
    <row r="470" spans="1:37" ht="39.75" customHeight="1" x14ac:dyDescent="0.25">
      <c r="A470" s="10">
        <v>469</v>
      </c>
      <c r="B470" s="10" t="s">
        <v>37</v>
      </c>
      <c r="C470" s="10" t="s">
        <v>38</v>
      </c>
      <c r="D470" s="10" t="s">
        <v>39</v>
      </c>
      <c r="E470" s="85" t="s">
        <v>702</v>
      </c>
      <c r="F470" s="109" t="s">
        <v>1349</v>
      </c>
      <c r="G470" s="111">
        <v>45190</v>
      </c>
      <c r="H470" s="112" t="s">
        <v>91</v>
      </c>
      <c r="I470" s="96" t="s">
        <v>655</v>
      </c>
      <c r="J470" s="10">
        <v>830113831</v>
      </c>
      <c r="K470" s="96" t="s">
        <v>1063</v>
      </c>
      <c r="L470" s="85" t="s">
        <v>765</v>
      </c>
      <c r="M470" s="112" t="s">
        <v>354</v>
      </c>
      <c r="N470" s="113" t="s">
        <v>354</v>
      </c>
      <c r="O470" s="112" t="s">
        <v>864</v>
      </c>
      <c r="P470" s="127">
        <v>16607366.119999999</v>
      </c>
      <c r="Q470" s="91">
        <v>151.87</v>
      </c>
      <c r="R470" s="10">
        <v>78.627482245254299</v>
      </c>
      <c r="S470" s="92">
        <f t="shared" si="76"/>
        <v>32077342.687602457</v>
      </c>
      <c r="T470" s="191">
        <v>0.3</v>
      </c>
      <c r="U470" s="11">
        <f t="shared" si="87"/>
        <v>9623202.8062807359</v>
      </c>
      <c r="V470" s="10">
        <v>5</v>
      </c>
      <c r="W470" s="14">
        <v>46022</v>
      </c>
      <c r="X470" s="111">
        <v>47049</v>
      </c>
      <c r="Y470" s="130">
        <f t="shared" si="88"/>
        <v>1825</v>
      </c>
      <c r="Z470" s="130">
        <f t="shared" si="89"/>
        <v>1027</v>
      </c>
      <c r="AA470" s="93">
        <v>5.0999999999999997E-2</v>
      </c>
      <c r="AB470" s="93">
        <v>0.12039999999999999</v>
      </c>
      <c r="AC470" s="155">
        <f t="shared" si="85"/>
        <v>11068867.048105663</v>
      </c>
      <c r="AD470" s="155">
        <f t="shared" si="86"/>
        <v>8038631.9848007867</v>
      </c>
      <c r="AE470" s="10" t="s">
        <v>456</v>
      </c>
      <c r="AF470" s="16">
        <v>0</v>
      </c>
      <c r="AG470" s="11" t="s">
        <v>46</v>
      </c>
      <c r="AH470" s="11" t="s">
        <v>47</v>
      </c>
      <c r="AI470" s="10" t="s">
        <v>502</v>
      </c>
      <c r="AJ470" s="10" t="s">
        <v>526</v>
      </c>
      <c r="AK470" s="10"/>
    </row>
    <row r="471" spans="1:37" ht="39.75" customHeight="1" x14ac:dyDescent="0.25">
      <c r="A471" s="10">
        <v>470</v>
      </c>
      <c r="B471" s="10" t="s">
        <v>37</v>
      </c>
      <c r="C471" s="10" t="s">
        <v>38</v>
      </c>
      <c r="D471" s="10" t="s">
        <v>39</v>
      </c>
      <c r="E471" s="95" t="s">
        <v>40</v>
      </c>
      <c r="F471" s="86" t="s">
        <v>970</v>
      </c>
      <c r="G471" s="100">
        <v>45176</v>
      </c>
      <c r="H471" s="85" t="s">
        <v>640</v>
      </c>
      <c r="I471" s="96" t="s">
        <v>42</v>
      </c>
      <c r="J471" s="10" t="s">
        <v>43</v>
      </c>
      <c r="K471" s="96" t="s">
        <v>1017</v>
      </c>
      <c r="L471" s="183" t="s">
        <v>744</v>
      </c>
      <c r="M471" s="113" t="s">
        <v>354</v>
      </c>
      <c r="N471" s="85" t="s">
        <v>862</v>
      </c>
      <c r="O471" s="95" t="s">
        <v>771</v>
      </c>
      <c r="P471" s="66">
        <v>4968868181.3299999</v>
      </c>
      <c r="Q471" s="91">
        <v>151.87</v>
      </c>
      <c r="R471" s="10">
        <v>78.627482245254299</v>
      </c>
      <c r="S471" s="92">
        <f t="shared" si="76"/>
        <v>9597433227.5421886</v>
      </c>
      <c r="T471" s="191">
        <v>0.01</v>
      </c>
      <c r="U471" s="11">
        <f t="shared" si="87"/>
        <v>95974332.275421888</v>
      </c>
      <c r="V471" s="10">
        <v>5</v>
      </c>
      <c r="W471" s="14">
        <v>46022</v>
      </c>
      <c r="X471" s="111">
        <v>47076</v>
      </c>
      <c r="Y471" s="130">
        <f t="shared" si="88"/>
        <v>1825</v>
      </c>
      <c r="Z471" s="130">
        <f t="shared" si="89"/>
        <v>1054</v>
      </c>
      <c r="AA471" s="93">
        <v>5.0999999999999997E-2</v>
      </c>
      <c r="AB471" s="93">
        <v>0.12039999999999999</v>
      </c>
      <c r="AC471" s="155">
        <f t="shared" si="85"/>
        <v>110799204.13765955</v>
      </c>
      <c r="AD471" s="155">
        <f t="shared" si="86"/>
        <v>79792736.575640559</v>
      </c>
      <c r="AE471" s="10" t="s">
        <v>456</v>
      </c>
      <c r="AF471" s="16">
        <v>0</v>
      </c>
      <c r="AG471" s="11" t="s">
        <v>46</v>
      </c>
      <c r="AH471" s="11" t="s">
        <v>47</v>
      </c>
      <c r="AI471" s="10" t="s">
        <v>448</v>
      </c>
      <c r="AJ471" s="10" t="s">
        <v>546</v>
      </c>
      <c r="AK471" s="10"/>
    </row>
    <row r="472" spans="1:37" ht="39.75" customHeight="1" x14ac:dyDescent="0.25">
      <c r="A472" s="10">
        <v>471</v>
      </c>
      <c r="B472" s="10" t="s">
        <v>37</v>
      </c>
      <c r="C472" s="10" t="s">
        <v>38</v>
      </c>
      <c r="D472" s="10" t="s">
        <v>39</v>
      </c>
      <c r="E472" s="85" t="s">
        <v>702</v>
      </c>
      <c r="F472" s="99" t="s">
        <v>1350</v>
      </c>
      <c r="G472" s="111">
        <v>42356</v>
      </c>
      <c r="H472" s="112" t="s">
        <v>776</v>
      </c>
      <c r="I472" s="96" t="s">
        <v>81</v>
      </c>
      <c r="J472" s="10" t="s">
        <v>82</v>
      </c>
      <c r="K472" s="96" t="s">
        <v>976</v>
      </c>
      <c r="L472" s="85" t="s">
        <v>766</v>
      </c>
      <c r="M472" s="113" t="s">
        <v>354</v>
      </c>
      <c r="N472" s="113" t="s">
        <v>862</v>
      </c>
      <c r="O472" s="211" t="s">
        <v>725</v>
      </c>
      <c r="P472" s="127" t="s">
        <v>814</v>
      </c>
      <c r="Q472" s="91">
        <v>151.87</v>
      </c>
      <c r="R472" s="10">
        <v>78.627482245254299</v>
      </c>
      <c r="S472" s="92" t="e">
        <f t="shared" si="76"/>
        <v>#VALUE!</v>
      </c>
      <c r="T472" s="191">
        <v>0.01</v>
      </c>
      <c r="U472" s="11" t="e">
        <f t="shared" si="87"/>
        <v>#VALUE!</v>
      </c>
      <c r="V472" s="10">
        <v>5</v>
      </c>
      <c r="W472" s="14">
        <v>46022</v>
      </c>
      <c r="X472" s="87">
        <v>47076</v>
      </c>
      <c r="Y472" s="130">
        <f t="shared" si="88"/>
        <v>1825</v>
      </c>
      <c r="Z472" s="130">
        <f t="shared" si="89"/>
        <v>1054</v>
      </c>
      <c r="AA472" s="93">
        <v>5.0999999999999997E-2</v>
      </c>
      <c r="AB472" s="93">
        <v>0.12039999999999999</v>
      </c>
      <c r="AC472" s="155" t="e">
        <f t="shared" si="85"/>
        <v>#VALUE!</v>
      </c>
      <c r="AD472" s="155" t="e">
        <f t="shared" si="86"/>
        <v>#VALUE!</v>
      </c>
      <c r="AE472" s="10" t="s">
        <v>45</v>
      </c>
      <c r="AF472" s="16">
        <v>0</v>
      </c>
      <c r="AG472" s="11" t="s">
        <v>46</v>
      </c>
      <c r="AH472" s="11" t="s">
        <v>47</v>
      </c>
      <c r="AI472" s="102" t="s">
        <v>502</v>
      </c>
      <c r="AJ472" s="10" t="s">
        <v>543</v>
      </c>
      <c r="AK472" s="10"/>
    </row>
    <row r="473" spans="1:37" ht="39.75" customHeight="1" x14ac:dyDescent="0.25">
      <c r="A473" s="10">
        <v>472</v>
      </c>
      <c r="B473" s="10" t="s">
        <v>37</v>
      </c>
      <c r="C473" s="10" t="s">
        <v>38</v>
      </c>
      <c r="D473" s="10" t="s">
        <v>39</v>
      </c>
      <c r="E473" s="95" t="s">
        <v>40</v>
      </c>
      <c r="F473" s="85" t="s">
        <v>971</v>
      </c>
      <c r="G473" s="100">
        <v>45212</v>
      </c>
      <c r="H473" s="85" t="s">
        <v>640</v>
      </c>
      <c r="I473" s="96" t="s">
        <v>747</v>
      </c>
      <c r="J473" s="10" t="s">
        <v>82</v>
      </c>
      <c r="K473" s="96" t="s">
        <v>976</v>
      </c>
      <c r="L473" s="183" t="s">
        <v>767</v>
      </c>
      <c r="M473" s="113" t="s">
        <v>354</v>
      </c>
      <c r="N473" s="85" t="s">
        <v>862</v>
      </c>
      <c r="O473" s="95" t="s">
        <v>725</v>
      </c>
      <c r="P473" s="66">
        <v>992135002</v>
      </c>
      <c r="Q473" s="91">
        <v>151.87</v>
      </c>
      <c r="R473" s="10">
        <v>78.627482245254299</v>
      </c>
      <c r="S473" s="92">
        <f t="shared" ref="S473:S496" si="90">P473*Q473/R473</f>
        <v>1916321602.2071505</v>
      </c>
      <c r="T473" s="191">
        <v>0.01</v>
      </c>
      <c r="U473" s="11">
        <f t="shared" ref="U473:U484" si="91">S473*T473</f>
        <v>19163216.022071507</v>
      </c>
      <c r="V473" s="10">
        <v>5</v>
      </c>
      <c r="W473" s="14">
        <v>46022</v>
      </c>
      <c r="X473" s="111">
        <v>47086</v>
      </c>
      <c r="Y473" s="130">
        <f>V473*365</f>
        <v>1825</v>
      </c>
      <c r="Z473" s="130">
        <f>+X473-W473</f>
        <v>1064</v>
      </c>
      <c r="AA473" s="93">
        <v>5.0999999999999997E-2</v>
      </c>
      <c r="AB473" s="93">
        <v>0.12039999999999999</v>
      </c>
      <c r="AC473" s="155">
        <f>(U473*((1+AA473)^(Z473/365)))</f>
        <v>22153471.568433106</v>
      </c>
      <c r="AD473" s="155">
        <f>AC473/((1+AB473)^(Z473/365))</f>
        <v>15904346.302469425</v>
      </c>
      <c r="AE473" s="10" t="s">
        <v>456</v>
      </c>
      <c r="AF473" s="16">
        <v>0</v>
      </c>
      <c r="AG473" s="11" t="s">
        <v>46</v>
      </c>
      <c r="AH473" s="11" t="s">
        <v>47</v>
      </c>
      <c r="AI473" s="102" t="s">
        <v>502</v>
      </c>
      <c r="AJ473" s="10" t="s">
        <v>546</v>
      </c>
      <c r="AK473" s="10"/>
    </row>
    <row r="474" spans="1:37" ht="39.75" customHeight="1" x14ac:dyDescent="0.25">
      <c r="A474" s="10">
        <v>473</v>
      </c>
      <c r="B474" s="10" t="s">
        <v>37</v>
      </c>
      <c r="C474" s="10" t="s">
        <v>38</v>
      </c>
      <c r="D474" s="10" t="s">
        <v>39</v>
      </c>
      <c r="E474" s="85" t="s">
        <v>702</v>
      </c>
      <c r="F474" s="99" t="s">
        <v>1527</v>
      </c>
      <c r="G474" s="212">
        <v>42410</v>
      </c>
      <c r="H474" s="213" t="s">
        <v>91</v>
      </c>
      <c r="I474" s="96" t="s">
        <v>777</v>
      </c>
      <c r="J474" s="10" t="s">
        <v>112</v>
      </c>
      <c r="K474" s="96" t="s">
        <v>1064</v>
      </c>
      <c r="L474" s="85" t="s">
        <v>1540</v>
      </c>
      <c r="M474" s="113" t="s">
        <v>354</v>
      </c>
      <c r="N474" s="214" t="s">
        <v>862</v>
      </c>
      <c r="O474" s="211" t="s">
        <v>725</v>
      </c>
      <c r="P474" s="78">
        <v>836615532</v>
      </c>
      <c r="Q474" s="91">
        <v>151.87</v>
      </c>
      <c r="R474" s="10">
        <v>78.627482245254299</v>
      </c>
      <c r="S474" s="92">
        <f t="shared" si="90"/>
        <v>1615933732.286191</v>
      </c>
      <c r="T474" s="191">
        <v>0.3</v>
      </c>
      <c r="U474" s="11">
        <f t="shared" si="91"/>
        <v>484780119.6858573</v>
      </c>
      <c r="V474" s="10">
        <v>5</v>
      </c>
      <c r="W474" s="14">
        <v>46022</v>
      </c>
      <c r="X474" s="111">
        <v>47083</v>
      </c>
      <c r="Y474" s="130">
        <f>V474*365</f>
        <v>1825</v>
      </c>
      <c r="Z474" s="130">
        <f>+X474-W474</f>
        <v>1061</v>
      </c>
      <c r="AA474" s="93">
        <v>5.0999999999999997E-2</v>
      </c>
      <c r="AB474" s="93">
        <v>0.12039999999999999</v>
      </c>
      <c r="AC474" s="155">
        <f>(U474*((1+AA474)^(Z474/365)))</f>
        <v>560196823.44764686</v>
      </c>
      <c r="AD474" s="155">
        <f>AC474/((1+AB474)^(Z474/365))</f>
        <v>402550601.12187976</v>
      </c>
      <c r="AE474" s="10" t="s">
        <v>45</v>
      </c>
      <c r="AF474" s="16">
        <v>0</v>
      </c>
      <c r="AG474" s="11" t="s">
        <v>46</v>
      </c>
      <c r="AH474" s="11" t="s">
        <v>47</v>
      </c>
      <c r="AI474" s="102" t="s">
        <v>502</v>
      </c>
      <c r="AJ474" s="10" t="s">
        <v>543</v>
      </c>
      <c r="AK474" s="10"/>
    </row>
    <row r="475" spans="1:37" ht="39.75" customHeight="1" x14ac:dyDescent="0.25">
      <c r="A475" s="10">
        <v>474</v>
      </c>
      <c r="B475" s="10" t="s">
        <v>37</v>
      </c>
      <c r="C475" s="10" t="s">
        <v>38</v>
      </c>
      <c r="D475" s="10" t="s">
        <v>39</v>
      </c>
      <c r="E475" s="95" t="s">
        <v>702</v>
      </c>
      <c r="F475" s="85" t="s">
        <v>1419</v>
      </c>
      <c r="G475" s="100" t="s">
        <v>792</v>
      </c>
      <c r="H475" s="85" t="s">
        <v>640</v>
      </c>
      <c r="I475" s="96" t="s">
        <v>61</v>
      </c>
      <c r="J475" s="10" t="s">
        <v>59</v>
      </c>
      <c r="K475" s="96" t="s">
        <v>1065</v>
      </c>
      <c r="L475" s="96" t="s">
        <v>44</v>
      </c>
      <c r="M475" s="104" t="s">
        <v>354</v>
      </c>
      <c r="N475" s="85" t="s">
        <v>862</v>
      </c>
      <c r="O475" s="95" t="s">
        <v>795</v>
      </c>
      <c r="P475" s="66">
        <v>21198026.949999999</v>
      </c>
      <c r="Q475" s="91">
        <v>151.87</v>
      </c>
      <c r="R475" s="10">
        <v>78.627482245254299</v>
      </c>
      <c r="S475" s="92">
        <f t="shared" si="90"/>
        <v>40944263.519143894</v>
      </c>
      <c r="T475" s="191">
        <v>0.01</v>
      </c>
      <c r="U475" s="11">
        <f t="shared" si="91"/>
        <v>409442.63519143895</v>
      </c>
      <c r="V475" s="10">
        <v>5</v>
      </c>
      <c r="W475" s="14">
        <v>46022</v>
      </c>
      <c r="X475" s="111">
        <v>47089</v>
      </c>
      <c r="Y475" s="130">
        <f>V475*365</f>
        <v>1825</v>
      </c>
      <c r="Z475" s="130">
        <f>+X475-W475</f>
        <v>1067</v>
      </c>
      <c r="AA475" s="93">
        <v>5.0999999999999997E-2</v>
      </c>
      <c r="AB475" s="93">
        <v>0.12039999999999999</v>
      </c>
      <c r="AC475" s="155">
        <f>(U475*((1+AA475)^(Z475/365)))</f>
        <v>473526.20413410151</v>
      </c>
      <c r="AD475" s="155">
        <f>AC475/((1+AB475)^(Z475/365))</f>
        <v>339634.84628999088</v>
      </c>
      <c r="AE475" s="10" t="s">
        <v>456</v>
      </c>
      <c r="AF475" s="16">
        <v>0</v>
      </c>
      <c r="AG475" s="11" t="s">
        <v>46</v>
      </c>
      <c r="AH475" s="11" t="s">
        <v>47</v>
      </c>
      <c r="AI475" s="102" t="s">
        <v>502</v>
      </c>
      <c r="AJ475" s="10" t="s">
        <v>546</v>
      </c>
      <c r="AK475" s="10"/>
    </row>
    <row r="476" spans="1:37" ht="39.75" customHeight="1" x14ac:dyDescent="0.25">
      <c r="A476" s="10">
        <v>475</v>
      </c>
      <c r="B476" s="10" t="s">
        <v>37</v>
      </c>
      <c r="C476" s="10" t="s">
        <v>38</v>
      </c>
      <c r="D476" s="10" t="s">
        <v>39</v>
      </c>
      <c r="E476" s="85" t="s">
        <v>628</v>
      </c>
      <c r="F476" s="173" t="s">
        <v>803</v>
      </c>
      <c r="G476" s="177">
        <v>45324</v>
      </c>
      <c r="H476" s="176" t="s">
        <v>538</v>
      </c>
      <c r="I476" s="176" t="s">
        <v>255</v>
      </c>
      <c r="J476" s="116" t="s">
        <v>122</v>
      </c>
      <c r="K476" s="171" t="s">
        <v>1063</v>
      </c>
      <c r="L476" s="176" t="s">
        <v>810</v>
      </c>
      <c r="M476" s="104" t="s">
        <v>354</v>
      </c>
      <c r="N476" s="215" t="s">
        <v>862</v>
      </c>
      <c r="O476" s="176" t="s">
        <v>813</v>
      </c>
      <c r="P476" s="181">
        <v>223608468</v>
      </c>
      <c r="Q476" s="91">
        <v>151.87</v>
      </c>
      <c r="R476" s="10">
        <v>78.627482245254299</v>
      </c>
      <c r="S476" s="92">
        <f t="shared" si="90"/>
        <v>431902651.1523543</v>
      </c>
      <c r="T476" s="191">
        <v>0.01</v>
      </c>
      <c r="U476" s="11">
        <f t="shared" si="91"/>
        <v>4319026.5115235429</v>
      </c>
      <c r="V476" s="10">
        <v>5</v>
      </c>
      <c r="W476" s="14">
        <v>46022</v>
      </c>
      <c r="X476" s="111">
        <v>47100</v>
      </c>
      <c r="Y476" s="130">
        <f>V476*365</f>
        <v>1825</v>
      </c>
      <c r="Z476" s="130">
        <f>+X476-W476</f>
        <v>1078</v>
      </c>
      <c r="AA476" s="93">
        <v>5.0999999999999997E-2</v>
      </c>
      <c r="AB476" s="93">
        <v>0.12039999999999999</v>
      </c>
      <c r="AC476" s="155">
        <f>(U476*((1+AA476)^(Z476/365)))</f>
        <v>5002508.8321772292</v>
      </c>
      <c r="AD476" s="155">
        <f>AC476/((1+AB476)^(Z476/365))</f>
        <v>3575758.112932296</v>
      </c>
      <c r="AE476" s="21" t="s">
        <v>45</v>
      </c>
      <c r="AF476" s="16">
        <v>0</v>
      </c>
      <c r="AG476" s="11" t="s">
        <v>46</v>
      </c>
      <c r="AH476" s="11" t="s">
        <v>47</v>
      </c>
      <c r="AI476" s="10" t="s">
        <v>448</v>
      </c>
      <c r="AJ476" s="21" t="s">
        <v>543</v>
      </c>
      <c r="AK476" s="10"/>
    </row>
    <row r="477" spans="1:37" ht="39.75" customHeight="1" x14ac:dyDescent="0.25">
      <c r="A477" s="10">
        <v>476</v>
      </c>
      <c r="B477" s="10" t="s">
        <v>37</v>
      </c>
      <c r="C477" s="10" t="s">
        <v>38</v>
      </c>
      <c r="D477" s="10" t="s">
        <v>39</v>
      </c>
      <c r="E477" s="85" t="s">
        <v>628</v>
      </c>
      <c r="F477" s="85" t="s">
        <v>804</v>
      </c>
      <c r="G477" s="108">
        <v>45371</v>
      </c>
      <c r="H477" s="176" t="s">
        <v>538</v>
      </c>
      <c r="I477" s="104" t="s">
        <v>55</v>
      </c>
      <c r="J477" s="89" t="s">
        <v>56</v>
      </c>
      <c r="K477" s="96" t="s">
        <v>1064</v>
      </c>
      <c r="L477" s="104" t="s">
        <v>811</v>
      </c>
      <c r="M477" s="113" t="s">
        <v>78</v>
      </c>
      <c r="N477" s="104" t="s">
        <v>79</v>
      </c>
      <c r="O477" s="104" t="s">
        <v>813</v>
      </c>
      <c r="P477" s="127">
        <v>1362994478</v>
      </c>
      <c r="Q477" s="91">
        <v>151.87</v>
      </c>
      <c r="R477" s="10">
        <v>78.627482245254299</v>
      </c>
      <c r="S477" s="92">
        <f t="shared" si="90"/>
        <v>2632641481.8700843</v>
      </c>
      <c r="T477" s="191">
        <v>0.01</v>
      </c>
      <c r="U477" s="11">
        <f t="shared" si="91"/>
        <v>26326414.818700843</v>
      </c>
      <c r="V477" s="10">
        <v>5</v>
      </c>
      <c r="W477" s="14">
        <v>46022</v>
      </c>
      <c r="X477" s="111">
        <v>47097</v>
      </c>
      <c r="Y477" s="130">
        <f>V477*365</f>
        <v>1825</v>
      </c>
      <c r="Z477" s="130">
        <f>+X477-W477</f>
        <v>1075</v>
      </c>
      <c r="AA477" s="93">
        <v>5.0999999999999997E-2</v>
      </c>
      <c r="AB477" s="93">
        <v>0.12039999999999999</v>
      </c>
      <c r="AC477" s="155">
        <f>(U477*((1+AA477)^(Z477/365)))</f>
        <v>30480083.870881699</v>
      </c>
      <c r="AD477" s="155">
        <f>AC477/((1+AB477)^(Z477/365))</f>
        <v>21807316.793802135</v>
      </c>
      <c r="AE477" s="10" t="s">
        <v>45</v>
      </c>
      <c r="AF477" s="16">
        <v>0</v>
      </c>
      <c r="AG477" s="11" t="s">
        <v>46</v>
      </c>
      <c r="AH477" s="11" t="s">
        <v>47</v>
      </c>
      <c r="AI477" s="102" t="s">
        <v>502</v>
      </c>
      <c r="AJ477" s="10" t="s">
        <v>543</v>
      </c>
      <c r="AK477" s="10"/>
    </row>
    <row r="478" spans="1:37" ht="39.75" customHeight="1" x14ac:dyDescent="0.25">
      <c r="A478" s="10">
        <v>477</v>
      </c>
      <c r="B478" s="10" t="s">
        <v>37</v>
      </c>
      <c r="C478" s="10" t="s">
        <v>38</v>
      </c>
      <c r="D478" s="10" t="s">
        <v>39</v>
      </c>
      <c r="E478" s="95" t="s">
        <v>702</v>
      </c>
      <c r="F478" s="85" t="s">
        <v>1351</v>
      </c>
      <c r="G478" s="100">
        <v>45370</v>
      </c>
      <c r="H478" s="85" t="s">
        <v>640</v>
      </c>
      <c r="I478" s="96" t="s">
        <v>805</v>
      </c>
      <c r="J478" s="10" t="s">
        <v>759</v>
      </c>
      <c r="K478" s="96" t="s">
        <v>1066</v>
      </c>
      <c r="L478" s="183" t="s">
        <v>812</v>
      </c>
      <c r="M478" s="113" t="s">
        <v>354</v>
      </c>
      <c r="N478" s="85" t="s">
        <v>863</v>
      </c>
      <c r="O478" s="95" t="s">
        <v>795</v>
      </c>
      <c r="P478" s="66">
        <v>107649081</v>
      </c>
      <c r="Q478" s="91">
        <v>151.87</v>
      </c>
      <c r="R478" s="10">
        <v>78.627482245254299</v>
      </c>
      <c r="S478" s="92">
        <f t="shared" si="90"/>
        <v>207925593.75709572</v>
      </c>
      <c r="T478" s="191">
        <v>0.01</v>
      </c>
      <c r="U478" s="11">
        <f t="shared" si="91"/>
        <v>2079255.9375709572</v>
      </c>
      <c r="V478" s="10">
        <v>5</v>
      </c>
      <c r="W478" s="14">
        <v>46022</v>
      </c>
      <c r="X478" s="87">
        <v>46784</v>
      </c>
      <c r="Y478" s="130">
        <f t="shared" ref="Y478:Y496" si="92">V478*365</f>
        <v>1825</v>
      </c>
      <c r="Z478" s="130">
        <f t="shared" ref="Z478:Z484" si="93">+X478-W478</f>
        <v>762</v>
      </c>
      <c r="AA478" s="93">
        <v>5.0999999999999997E-2</v>
      </c>
      <c r="AB478" s="93">
        <v>0.12039999999999999</v>
      </c>
      <c r="AC478" s="155">
        <f t="shared" ref="AC478:AC484" si="94">(U478*((1+AA478)^(Z478/365)))</f>
        <v>2306786.064539813</v>
      </c>
      <c r="AD478" s="155">
        <f t="shared" ref="AD478:AD484" si="95">AC478/((1+AB478)^(Z478/365))</f>
        <v>1819418.1310778251</v>
      </c>
      <c r="AE478" s="10" t="s">
        <v>456</v>
      </c>
      <c r="AF478" s="16">
        <v>0</v>
      </c>
      <c r="AG478" s="11" t="s">
        <v>46</v>
      </c>
      <c r="AH478" s="11" t="s">
        <v>47</v>
      </c>
      <c r="AI478" s="10" t="s">
        <v>448</v>
      </c>
      <c r="AJ478" s="10" t="s">
        <v>546</v>
      </c>
      <c r="AK478" s="10"/>
    </row>
    <row r="479" spans="1:37" ht="39.75" customHeight="1" x14ac:dyDescent="0.25">
      <c r="A479" s="10">
        <v>478</v>
      </c>
      <c r="B479" s="10" t="s">
        <v>37</v>
      </c>
      <c r="C479" s="10" t="s">
        <v>38</v>
      </c>
      <c r="D479" s="10" t="s">
        <v>39</v>
      </c>
      <c r="E479" s="95" t="s">
        <v>630</v>
      </c>
      <c r="F479" s="85" t="s">
        <v>972</v>
      </c>
      <c r="G479" s="100">
        <v>45412</v>
      </c>
      <c r="H479" s="85" t="s">
        <v>640</v>
      </c>
      <c r="I479" s="96" t="s">
        <v>42</v>
      </c>
      <c r="J479" s="89" t="s">
        <v>43</v>
      </c>
      <c r="K479" s="96" t="s">
        <v>1067</v>
      </c>
      <c r="L479" s="183" t="s">
        <v>828</v>
      </c>
      <c r="M479" s="104" t="s">
        <v>354</v>
      </c>
      <c r="N479" s="85" t="s">
        <v>863</v>
      </c>
      <c r="O479" s="95" t="s">
        <v>795</v>
      </c>
      <c r="P479" s="66">
        <v>5874796537.4499998</v>
      </c>
      <c r="Q479" s="91">
        <v>151.87</v>
      </c>
      <c r="R479" s="10">
        <v>78.627482245254299</v>
      </c>
      <c r="S479" s="92">
        <f t="shared" si="90"/>
        <v>11347245577.056261</v>
      </c>
      <c r="T479" s="191">
        <v>0.01</v>
      </c>
      <c r="U479" s="11">
        <f t="shared" si="91"/>
        <v>113472455.77056262</v>
      </c>
      <c r="V479" s="10">
        <v>5</v>
      </c>
      <c r="W479" s="14">
        <v>46022</v>
      </c>
      <c r="X479" s="111">
        <v>46790</v>
      </c>
      <c r="Y479" s="130">
        <f t="shared" si="92"/>
        <v>1825</v>
      </c>
      <c r="Z479" s="130">
        <f t="shared" si="93"/>
        <v>768</v>
      </c>
      <c r="AA479" s="93">
        <v>5.0999999999999997E-2</v>
      </c>
      <c r="AB479" s="93">
        <v>0.12039999999999999</v>
      </c>
      <c r="AC479" s="155">
        <f t="shared" si="94"/>
        <v>125992570.32887229</v>
      </c>
      <c r="AD479" s="155">
        <f t="shared" si="95"/>
        <v>99187860.474106461</v>
      </c>
      <c r="AE479" s="47" t="s">
        <v>45</v>
      </c>
      <c r="AF479" s="16">
        <v>0</v>
      </c>
      <c r="AG479" s="11" t="s">
        <v>46</v>
      </c>
      <c r="AH479" s="11" t="s">
        <v>47</v>
      </c>
      <c r="AI479" s="10" t="s">
        <v>448</v>
      </c>
      <c r="AJ479" s="21" t="s">
        <v>543</v>
      </c>
      <c r="AK479" s="10"/>
    </row>
    <row r="480" spans="1:37" ht="39.75" customHeight="1" x14ac:dyDescent="0.25">
      <c r="A480" s="10">
        <v>479</v>
      </c>
      <c r="B480" s="10" t="s">
        <v>37</v>
      </c>
      <c r="C480" s="10" t="s">
        <v>38</v>
      </c>
      <c r="D480" s="10" t="s">
        <v>39</v>
      </c>
      <c r="E480" s="85" t="s">
        <v>628</v>
      </c>
      <c r="F480" s="216" t="s">
        <v>823</v>
      </c>
      <c r="G480" s="100">
        <v>45426</v>
      </c>
      <c r="H480" s="85" t="s">
        <v>538</v>
      </c>
      <c r="I480" s="96" t="s">
        <v>81</v>
      </c>
      <c r="J480" s="98" t="s">
        <v>82</v>
      </c>
      <c r="K480" s="96" t="s">
        <v>1064</v>
      </c>
      <c r="L480" s="176" t="s">
        <v>810</v>
      </c>
      <c r="M480" s="104" t="s">
        <v>354</v>
      </c>
      <c r="N480" s="85" t="s">
        <v>354</v>
      </c>
      <c r="O480" s="104" t="s">
        <v>813</v>
      </c>
      <c r="P480" s="66">
        <v>1003153629</v>
      </c>
      <c r="Q480" s="91">
        <v>151.87</v>
      </c>
      <c r="R480" s="10">
        <v>78.627482245254299</v>
      </c>
      <c r="S480" s="92">
        <f t="shared" si="90"/>
        <v>1937604222.9232807</v>
      </c>
      <c r="T480" s="191">
        <v>0.01</v>
      </c>
      <c r="U480" s="11">
        <f t="shared" si="91"/>
        <v>19376042.229232807</v>
      </c>
      <c r="V480" s="10">
        <v>5</v>
      </c>
      <c r="W480" s="14">
        <v>46022</v>
      </c>
      <c r="X480" s="111">
        <v>46785</v>
      </c>
      <c r="Y480" s="130">
        <f t="shared" si="92"/>
        <v>1825</v>
      </c>
      <c r="Z480" s="130">
        <f t="shared" si="93"/>
        <v>763</v>
      </c>
      <c r="AA480" s="93">
        <v>5.0999999999999997E-2</v>
      </c>
      <c r="AB480" s="93">
        <v>0.12039999999999999</v>
      </c>
      <c r="AC480" s="155">
        <f t="shared" si="94"/>
        <v>21499265.68329319</v>
      </c>
      <c r="AD480" s="155">
        <f t="shared" si="95"/>
        <v>16951711.67500056</v>
      </c>
      <c r="AE480" s="10" t="s">
        <v>45</v>
      </c>
      <c r="AF480" s="16">
        <v>0</v>
      </c>
      <c r="AG480" s="11" t="s">
        <v>46</v>
      </c>
      <c r="AH480" s="11" t="s">
        <v>47</v>
      </c>
      <c r="AI480" s="102" t="s">
        <v>830</v>
      </c>
      <c r="AJ480" s="10" t="s">
        <v>543</v>
      </c>
      <c r="AK480" s="10"/>
    </row>
    <row r="481" spans="1:37" ht="39.75" customHeight="1" x14ac:dyDescent="0.25">
      <c r="A481" s="10">
        <v>480</v>
      </c>
      <c r="B481" s="10" t="s">
        <v>37</v>
      </c>
      <c r="C481" s="10" t="s">
        <v>38</v>
      </c>
      <c r="D481" s="10" t="s">
        <v>39</v>
      </c>
      <c r="E481" s="85" t="s">
        <v>702</v>
      </c>
      <c r="F481" s="99" t="s">
        <v>1352</v>
      </c>
      <c r="G481" s="111">
        <v>45415</v>
      </c>
      <c r="H481" s="112" t="s">
        <v>91</v>
      </c>
      <c r="I481" s="96" t="s">
        <v>81</v>
      </c>
      <c r="J481" s="10" t="s">
        <v>82</v>
      </c>
      <c r="K481" s="96" t="s">
        <v>976</v>
      </c>
      <c r="L481" s="85" t="s">
        <v>1085</v>
      </c>
      <c r="M481" s="104" t="s">
        <v>354</v>
      </c>
      <c r="N481" s="113" t="s">
        <v>862</v>
      </c>
      <c r="O481" s="112" t="s">
        <v>548</v>
      </c>
      <c r="P481" s="127">
        <v>863828368</v>
      </c>
      <c r="Q481" s="91">
        <v>151.87</v>
      </c>
      <c r="R481" s="10">
        <v>78.627482245254299</v>
      </c>
      <c r="S481" s="92">
        <f t="shared" si="90"/>
        <v>1668495677.3632185</v>
      </c>
      <c r="T481" s="191">
        <v>0.3</v>
      </c>
      <c r="U481" s="11">
        <f t="shared" si="91"/>
        <v>500548703.20896554</v>
      </c>
      <c r="V481" s="10">
        <v>5</v>
      </c>
      <c r="W481" s="14">
        <v>46022</v>
      </c>
      <c r="X481" s="111">
        <v>46811</v>
      </c>
      <c r="Y481" s="130">
        <f t="shared" si="92"/>
        <v>1825</v>
      </c>
      <c r="Z481" s="130">
        <f t="shared" si="93"/>
        <v>789</v>
      </c>
      <c r="AA481" s="93">
        <v>5.0999999999999997E-2</v>
      </c>
      <c r="AB481" s="93">
        <v>0.12039999999999999</v>
      </c>
      <c r="AC481" s="155">
        <f t="shared" si="94"/>
        <v>557370165.62741125</v>
      </c>
      <c r="AD481" s="155">
        <f t="shared" si="95"/>
        <v>435929903.0593785</v>
      </c>
      <c r="AE481" s="10" t="s">
        <v>45</v>
      </c>
      <c r="AF481" s="16">
        <v>0</v>
      </c>
      <c r="AG481" s="11" t="s">
        <v>46</v>
      </c>
      <c r="AH481" s="11" t="s">
        <v>47</v>
      </c>
      <c r="AI481" s="102" t="s">
        <v>831</v>
      </c>
      <c r="AJ481" s="89" t="s">
        <v>54</v>
      </c>
      <c r="AK481" s="10"/>
    </row>
    <row r="482" spans="1:37" ht="39.75" customHeight="1" x14ac:dyDescent="0.25">
      <c r="A482" s="10">
        <v>481</v>
      </c>
      <c r="B482" s="10" t="s">
        <v>37</v>
      </c>
      <c r="C482" s="10" t="s">
        <v>38</v>
      </c>
      <c r="D482" s="10" t="s">
        <v>39</v>
      </c>
      <c r="E482" s="95" t="s">
        <v>630</v>
      </c>
      <c r="F482" s="85" t="s">
        <v>1420</v>
      </c>
      <c r="G482" s="100">
        <v>45441</v>
      </c>
      <c r="H482" s="85" t="s">
        <v>640</v>
      </c>
      <c r="I482" s="96" t="s">
        <v>55</v>
      </c>
      <c r="J482" s="89" t="s">
        <v>56</v>
      </c>
      <c r="K482" s="96" t="s">
        <v>1068</v>
      </c>
      <c r="L482" s="183" t="s">
        <v>829</v>
      </c>
      <c r="M482" s="104" t="s">
        <v>78</v>
      </c>
      <c r="N482" s="85" t="s">
        <v>79</v>
      </c>
      <c r="O482" s="95" t="s">
        <v>795</v>
      </c>
      <c r="P482" s="66">
        <v>492644663</v>
      </c>
      <c r="Q482" s="91">
        <v>151.87</v>
      </c>
      <c r="R482" s="10">
        <v>78.627482245254299</v>
      </c>
      <c r="S482" s="92">
        <f t="shared" si="90"/>
        <v>951549545.18877232</v>
      </c>
      <c r="T482" s="191">
        <v>0.01</v>
      </c>
      <c r="U482" s="11">
        <f t="shared" si="91"/>
        <v>9515495.4518877231</v>
      </c>
      <c r="V482" s="10">
        <v>5</v>
      </c>
      <c r="W482" s="14">
        <v>46022</v>
      </c>
      <c r="X482" s="111">
        <v>46830</v>
      </c>
      <c r="Y482" s="130">
        <f t="shared" si="92"/>
        <v>1825</v>
      </c>
      <c r="Z482" s="130">
        <f t="shared" si="93"/>
        <v>808</v>
      </c>
      <c r="AA482" s="93">
        <v>5.0999999999999997E-2</v>
      </c>
      <c r="AB482" s="93">
        <v>0.12039999999999999</v>
      </c>
      <c r="AC482" s="155">
        <f t="shared" si="94"/>
        <v>10623149.879857775</v>
      </c>
      <c r="AD482" s="155">
        <f t="shared" si="95"/>
        <v>8259545.4005631907</v>
      </c>
      <c r="AE482" s="47" t="s">
        <v>45</v>
      </c>
      <c r="AF482" s="16">
        <v>0</v>
      </c>
      <c r="AG482" s="11" t="s">
        <v>46</v>
      </c>
      <c r="AH482" s="11" t="s">
        <v>47</v>
      </c>
      <c r="AI482" s="10" t="s">
        <v>448</v>
      </c>
      <c r="AJ482" s="21" t="s">
        <v>543</v>
      </c>
      <c r="AK482" s="10"/>
    </row>
    <row r="483" spans="1:37" ht="39.75" customHeight="1" x14ac:dyDescent="0.25">
      <c r="A483" s="10">
        <v>482</v>
      </c>
      <c r="B483" s="10" t="s">
        <v>37</v>
      </c>
      <c r="C483" s="10" t="s">
        <v>38</v>
      </c>
      <c r="D483" s="10" t="s">
        <v>39</v>
      </c>
      <c r="E483" s="95" t="s">
        <v>702</v>
      </c>
      <c r="F483" s="85" t="s">
        <v>832</v>
      </c>
      <c r="G483" s="108">
        <v>45468</v>
      </c>
      <c r="H483" s="104" t="s">
        <v>538</v>
      </c>
      <c r="I483" s="104" t="s">
        <v>833</v>
      </c>
      <c r="J483" s="10" t="s">
        <v>134</v>
      </c>
      <c r="K483" s="96" t="s">
        <v>1066</v>
      </c>
      <c r="L483" s="104" t="s">
        <v>44</v>
      </c>
      <c r="M483" s="85" t="s">
        <v>108</v>
      </c>
      <c r="N483" s="104" t="s">
        <v>109</v>
      </c>
      <c r="O483" s="95" t="s">
        <v>795</v>
      </c>
      <c r="P483" s="129">
        <v>9071547034</v>
      </c>
      <c r="Q483" s="91">
        <v>151.87</v>
      </c>
      <c r="R483" s="10">
        <v>78.627482245254299</v>
      </c>
      <c r="S483" s="92">
        <f t="shared" si="90"/>
        <v>17521810551.637413</v>
      </c>
      <c r="T483" s="191">
        <v>0.01</v>
      </c>
      <c r="U483" s="11">
        <f t="shared" si="91"/>
        <v>175218105.51637414</v>
      </c>
      <c r="V483" s="10">
        <v>5</v>
      </c>
      <c r="W483" s="14">
        <v>46022</v>
      </c>
      <c r="X483" s="111">
        <v>46850</v>
      </c>
      <c r="Y483" s="130">
        <f t="shared" si="92"/>
        <v>1825</v>
      </c>
      <c r="Z483" s="130">
        <f t="shared" si="93"/>
        <v>828</v>
      </c>
      <c r="AA483" s="93">
        <v>5.0999999999999997E-2</v>
      </c>
      <c r="AB483" s="93">
        <v>0.12039999999999999</v>
      </c>
      <c r="AC483" s="155">
        <f t="shared" si="94"/>
        <v>196148320.42571574</v>
      </c>
      <c r="AD483" s="155">
        <f t="shared" si="95"/>
        <v>151559112.75286698</v>
      </c>
      <c r="AE483" s="10" t="s">
        <v>456</v>
      </c>
      <c r="AF483" s="16">
        <v>0</v>
      </c>
      <c r="AG483" s="11" t="s">
        <v>46</v>
      </c>
      <c r="AH483" s="11" t="s">
        <v>47</v>
      </c>
      <c r="AI483" s="94" t="s">
        <v>48</v>
      </c>
      <c r="AJ483" s="10" t="s">
        <v>546</v>
      </c>
      <c r="AK483" s="89"/>
    </row>
    <row r="484" spans="1:37" ht="39.75" customHeight="1" x14ac:dyDescent="0.25">
      <c r="A484" s="10">
        <v>483</v>
      </c>
      <c r="B484" s="10" t="s">
        <v>37</v>
      </c>
      <c r="C484" s="10" t="s">
        <v>38</v>
      </c>
      <c r="D484" s="10" t="s">
        <v>39</v>
      </c>
      <c r="E484" s="85" t="s">
        <v>702</v>
      </c>
      <c r="F484" s="99" t="s">
        <v>1353</v>
      </c>
      <c r="G484" s="111">
        <v>45483</v>
      </c>
      <c r="H484" s="112" t="s">
        <v>91</v>
      </c>
      <c r="I484" s="96" t="s">
        <v>115</v>
      </c>
      <c r="J484" s="10" t="s">
        <v>116</v>
      </c>
      <c r="K484" s="96" t="s">
        <v>1069</v>
      </c>
      <c r="L484" s="85" t="s">
        <v>838</v>
      </c>
      <c r="M484" s="113" t="s">
        <v>108</v>
      </c>
      <c r="N484" s="113" t="s">
        <v>109</v>
      </c>
      <c r="O484" s="112" t="s">
        <v>737</v>
      </c>
      <c r="P484" s="127">
        <v>228753713</v>
      </c>
      <c r="Q484" s="91">
        <v>151.87</v>
      </c>
      <c r="R484" s="10">
        <v>78.627482245254299</v>
      </c>
      <c r="S484" s="92">
        <f t="shared" si="90"/>
        <v>441840758.48882776</v>
      </c>
      <c r="T484" s="191">
        <v>0.01</v>
      </c>
      <c r="U484" s="11">
        <f t="shared" si="91"/>
        <v>4418407.5848882776</v>
      </c>
      <c r="V484" s="10">
        <v>5</v>
      </c>
      <c r="W484" s="14">
        <v>46022</v>
      </c>
      <c r="X484" s="111">
        <v>47018</v>
      </c>
      <c r="Y484" s="130">
        <f t="shared" si="92"/>
        <v>1825</v>
      </c>
      <c r="Z484" s="130">
        <f t="shared" si="93"/>
        <v>996</v>
      </c>
      <c r="AA484" s="93">
        <v>5.0999999999999997E-2</v>
      </c>
      <c r="AB484" s="93">
        <v>0.12039999999999999</v>
      </c>
      <c r="AC484" s="155">
        <f t="shared" si="94"/>
        <v>5060746.1923408415</v>
      </c>
      <c r="AD484" s="155">
        <f t="shared" si="95"/>
        <v>3710965.0533047942</v>
      </c>
      <c r="AE484" s="10" t="s">
        <v>45</v>
      </c>
      <c r="AF484" s="16">
        <v>0</v>
      </c>
      <c r="AG484" s="11" t="s">
        <v>46</v>
      </c>
      <c r="AH484" s="11" t="s">
        <v>47</v>
      </c>
      <c r="AI484" s="102" t="s">
        <v>831</v>
      </c>
      <c r="AJ484" s="89" t="s">
        <v>54</v>
      </c>
      <c r="AK484" s="10"/>
    </row>
    <row r="485" spans="1:37" ht="39.75" customHeight="1" x14ac:dyDescent="0.25">
      <c r="A485" s="10">
        <v>484</v>
      </c>
      <c r="B485" s="10" t="s">
        <v>37</v>
      </c>
      <c r="C485" s="10" t="s">
        <v>38</v>
      </c>
      <c r="D485" s="10" t="s">
        <v>39</v>
      </c>
      <c r="E485" s="95" t="s">
        <v>702</v>
      </c>
      <c r="F485" s="85" t="s">
        <v>1354</v>
      </c>
      <c r="G485" s="100">
        <v>45460</v>
      </c>
      <c r="H485" s="85" t="s">
        <v>640</v>
      </c>
      <c r="I485" s="96" t="s">
        <v>205</v>
      </c>
      <c r="J485" s="94" t="s">
        <v>206</v>
      </c>
      <c r="K485" s="96" t="s">
        <v>1068</v>
      </c>
      <c r="L485" s="183" t="s">
        <v>843</v>
      </c>
      <c r="M485" s="113" t="s">
        <v>108</v>
      </c>
      <c r="N485" s="85" t="s">
        <v>839</v>
      </c>
      <c r="O485" s="95" t="s">
        <v>795</v>
      </c>
      <c r="P485" s="66">
        <v>245805678</v>
      </c>
      <c r="Q485" s="91">
        <v>151.87</v>
      </c>
      <c r="R485" s="10">
        <v>78.627482245254299</v>
      </c>
      <c r="S485" s="92">
        <f t="shared" si="90"/>
        <v>474776849.6696732</v>
      </c>
      <c r="T485" s="191">
        <v>0.01</v>
      </c>
      <c r="U485" s="11">
        <f t="shared" ref="U485:U496" si="96">S485*T485</f>
        <v>4747768.496696732</v>
      </c>
      <c r="V485" s="10">
        <v>5</v>
      </c>
      <c r="W485" s="14">
        <v>46022</v>
      </c>
      <c r="X485" s="111">
        <v>46942</v>
      </c>
      <c r="Y485" s="130">
        <f t="shared" si="92"/>
        <v>1825</v>
      </c>
      <c r="Z485" s="130">
        <f t="shared" ref="Z485:Z496" si="97">+X485-W485</f>
        <v>920</v>
      </c>
      <c r="AA485" s="93">
        <v>5.0999999999999997E-2</v>
      </c>
      <c r="AB485" s="93">
        <v>0.12039999999999999</v>
      </c>
      <c r="AC485" s="155">
        <f t="shared" ref="AC485:AC496" si="98">(U485*((1+AA485)^(Z485/365)))</f>
        <v>5381956.9048971087</v>
      </c>
      <c r="AD485" s="155">
        <f t="shared" ref="AD485:AD491" si="99">AC485/((1+AB485)^(Z485/365))</f>
        <v>4041038.143355492</v>
      </c>
      <c r="AE485" s="47" t="s">
        <v>45</v>
      </c>
      <c r="AF485" s="217">
        <v>0</v>
      </c>
      <c r="AG485" s="11" t="s">
        <v>46</v>
      </c>
      <c r="AH485" s="11" t="s">
        <v>47</v>
      </c>
      <c r="AI485" s="102" t="s">
        <v>830</v>
      </c>
      <c r="AJ485" s="102" t="s">
        <v>543</v>
      </c>
      <c r="AK485" s="10"/>
    </row>
    <row r="486" spans="1:37" ht="39.75" customHeight="1" x14ac:dyDescent="0.25">
      <c r="A486" s="10">
        <v>485</v>
      </c>
      <c r="B486" s="10" t="s">
        <v>37</v>
      </c>
      <c r="C486" s="10" t="s">
        <v>38</v>
      </c>
      <c r="D486" s="10" t="s">
        <v>39</v>
      </c>
      <c r="E486" s="173" t="s">
        <v>702</v>
      </c>
      <c r="F486" s="179" t="s">
        <v>1355</v>
      </c>
      <c r="G486" s="172">
        <v>45531</v>
      </c>
      <c r="H486" s="170" t="s">
        <v>91</v>
      </c>
      <c r="I486" s="171" t="s">
        <v>115</v>
      </c>
      <c r="J486" s="21" t="s">
        <v>116</v>
      </c>
      <c r="K486" s="171" t="s">
        <v>1069</v>
      </c>
      <c r="L486" s="173" t="s">
        <v>844</v>
      </c>
      <c r="M486" s="113" t="s">
        <v>108</v>
      </c>
      <c r="N486" s="180" t="s">
        <v>109</v>
      </c>
      <c r="O486" s="170" t="s">
        <v>737</v>
      </c>
      <c r="P486" s="181">
        <v>962949860</v>
      </c>
      <c r="Q486" s="91">
        <v>151.87</v>
      </c>
      <c r="R486" s="10">
        <v>78.627482245254299</v>
      </c>
      <c r="S486" s="92">
        <f t="shared" si="90"/>
        <v>1859950122.5543411</v>
      </c>
      <c r="T486" s="191">
        <v>0.01</v>
      </c>
      <c r="U486" s="11">
        <f t="shared" si="96"/>
        <v>18599501.22554341</v>
      </c>
      <c r="V486" s="10">
        <v>5</v>
      </c>
      <c r="W486" s="14">
        <v>46022</v>
      </c>
      <c r="X486" s="111">
        <v>46981</v>
      </c>
      <c r="Y486" s="130">
        <f t="shared" si="92"/>
        <v>1825</v>
      </c>
      <c r="Z486" s="130">
        <f t="shared" si="97"/>
        <v>959</v>
      </c>
      <c r="AA486" s="93">
        <v>5.0999999999999997E-2</v>
      </c>
      <c r="AB486" s="93">
        <v>0.12039999999999999</v>
      </c>
      <c r="AC486" s="155">
        <f t="shared" si="98"/>
        <v>21196307.680461455</v>
      </c>
      <c r="AD486" s="155">
        <f t="shared" si="99"/>
        <v>15723074.308307178</v>
      </c>
      <c r="AE486" s="21" t="s">
        <v>45</v>
      </c>
      <c r="AF486" s="217">
        <v>0</v>
      </c>
      <c r="AG486" s="11" t="s">
        <v>46</v>
      </c>
      <c r="AH486" s="11" t="s">
        <v>47</v>
      </c>
      <c r="AI486" s="94" t="s">
        <v>48</v>
      </c>
      <c r="AJ486" s="218" t="s">
        <v>54</v>
      </c>
      <c r="AK486" s="89"/>
    </row>
    <row r="487" spans="1:37" ht="27" customHeight="1" x14ac:dyDescent="0.25">
      <c r="A487" s="10">
        <v>486</v>
      </c>
      <c r="B487" s="10" t="s">
        <v>37</v>
      </c>
      <c r="C487" s="10" t="s">
        <v>38</v>
      </c>
      <c r="D487" s="10" t="s">
        <v>39</v>
      </c>
      <c r="E487" s="85" t="s">
        <v>628</v>
      </c>
      <c r="F487" s="173" t="s">
        <v>841</v>
      </c>
      <c r="G487" s="177">
        <v>45516</v>
      </c>
      <c r="H487" s="176" t="s">
        <v>538</v>
      </c>
      <c r="I487" s="176" t="s">
        <v>115</v>
      </c>
      <c r="J487" s="21" t="s">
        <v>116</v>
      </c>
      <c r="K487" s="176" t="s">
        <v>1066</v>
      </c>
      <c r="L487" s="176" t="s">
        <v>588</v>
      </c>
      <c r="M487" s="113" t="s">
        <v>354</v>
      </c>
      <c r="N487" s="176" t="s">
        <v>354</v>
      </c>
      <c r="O487" s="176" t="s">
        <v>737</v>
      </c>
      <c r="P487" s="181">
        <v>557455.43999999994</v>
      </c>
      <c r="Q487" s="91">
        <v>151.87</v>
      </c>
      <c r="R487" s="10">
        <v>78.627482245254299</v>
      </c>
      <c r="S487" s="92">
        <f t="shared" si="90"/>
        <v>1076732.4001133183</v>
      </c>
      <c r="T487" s="191">
        <v>0.01</v>
      </c>
      <c r="U487" s="11">
        <f t="shared" si="96"/>
        <v>10767.324001133184</v>
      </c>
      <c r="V487" s="10">
        <v>5</v>
      </c>
      <c r="W487" s="14">
        <v>46022</v>
      </c>
      <c r="X487" s="111">
        <v>46658</v>
      </c>
      <c r="Y487" s="130">
        <f t="shared" si="92"/>
        <v>1825</v>
      </c>
      <c r="Z487" s="130">
        <f t="shared" si="97"/>
        <v>636</v>
      </c>
      <c r="AA487" s="93">
        <v>5.0999999999999997E-2</v>
      </c>
      <c r="AB487" s="93">
        <v>0.12039999999999999</v>
      </c>
      <c r="AC487" s="155">
        <f t="shared" si="98"/>
        <v>11742.208145493229</v>
      </c>
      <c r="AD487" s="155">
        <f t="shared" si="99"/>
        <v>9632.0524403346571</v>
      </c>
      <c r="AE487" s="21" t="s">
        <v>456</v>
      </c>
      <c r="AF487" s="217">
        <v>0</v>
      </c>
      <c r="AG487" s="11" t="s">
        <v>46</v>
      </c>
      <c r="AH487" s="11" t="s">
        <v>47</v>
      </c>
      <c r="AI487" s="102" t="s">
        <v>840</v>
      </c>
      <c r="AJ487" s="21" t="s">
        <v>546</v>
      </c>
      <c r="AK487" s="102"/>
    </row>
    <row r="488" spans="1:37" ht="27" customHeight="1" x14ac:dyDescent="0.25">
      <c r="A488" s="10">
        <v>487</v>
      </c>
      <c r="B488" s="10" t="s">
        <v>37</v>
      </c>
      <c r="C488" s="10" t="s">
        <v>38</v>
      </c>
      <c r="D488" s="10" t="s">
        <v>39</v>
      </c>
      <c r="E488" s="95" t="s">
        <v>848</v>
      </c>
      <c r="F488" s="85" t="s">
        <v>1356</v>
      </c>
      <c r="G488" s="100">
        <v>45596</v>
      </c>
      <c r="H488" s="85" t="s">
        <v>640</v>
      </c>
      <c r="I488" s="96" t="s">
        <v>854</v>
      </c>
      <c r="J488" s="94" t="s">
        <v>149</v>
      </c>
      <c r="K488" s="96" t="s">
        <v>1070</v>
      </c>
      <c r="L488" s="183" t="s">
        <v>858</v>
      </c>
      <c r="M488" s="113" t="s">
        <v>354</v>
      </c>
      <c r="N488" s="85" t="s">
        <v>862</v>
      </c>
      <c r="O488" s="95" t="s">
        <v>795</v>
      </c>
      <c r="P488" s="66">
        <v>64034318</v>
      </c>
      <c r="Q488" s="91">
        <v>151.87</v>
      </c>
      <c r="R488" s="10">
        <v>78.627482245254299</v>
      </c>
      <c r="S488" s="92">
        <f t="shared" si="90"/>
        <v>123683114.31270538</v>
      </c>
      <c r="T488" s="191">
        <v>0.01</v>
      </c>
      <c r="U488" s="11">
        <f t="shared" si="96"/>
        <v>1236831.1431270537</v>
      </c>
      <c r="V488" s="10">
        <v>5</v>
      </c>
      <c r="W488" s="14">
        <v>46022</v>
      </c>
      <c r="X488" s="111">
        <v>46672</v>
      </c>
      <c r="Y488" s="130">
        <f t="shared" si="92"/>
        <v>1825</v>
      </c>
      <c r="Z488" s="130">
        <f t="shared" si="97"/>
        <v>650</v>
      </c>
      <c r="AA488" s="93">
        <v>5.0999999999999997E-2</v>
      </c>
      <c r="AB488" s="93">
        <v>0.12039999999999999</v>
      </c>
      <c r="AC488" s="155">
        <f t="shared" si="98"/>
        <v>1351390.9379321544</v>
      </c>
      <c r="AD488" s="155">
        <f t="shared" si="99"/>
        <v>1103713.3698997672</v>
      </c>
      <c r="AE488" s="10" t="s">
        <v>45</v>
      </c>
      <c r="AF488" s="217">
        <v>0</v>
      </c>
      <c r="AG488" s="11" t="s">
        <v>46</v>
      </c>
      <c r="AH488" s="11" t="s">
        <v>47</v>
      </c>
      <c r="AI488" s="94" t="s">
        <v>48</v>
      </c>
      <c r="AJ488" s="10" t="s">
        <v>414</v>
      </c>
      <c r="AK488" s="89"/>
    </row>
    <row r="489" spans="1:37" ht="27" customHeight="1" x14ac:dyDescent="0.25">
      <c r="A489" s="10">
        <v>488</v>
      </c>
      <c r="B489" s="10" t="s">
        <v>37</v>
      </c>
      <c r="C489" s="10" t="s">
        <v>38</v>
      </c>
      <c r="D489" s="10" t="s">
        <v>39</v>
      </c>
      <c r="E489" s="95" t="s">
        <v>40</v>
      </c>
      <c r="F489" s="216" t="s">
        <v>869</v>
      </c>
      <c r="G489" s="100">
        <v>45622</v>
      </c>
      <c r="H489" s="85" t="s">
        <v>538</v>
      </c>
      <c r="I489" s="219" t="s">
        <v>860</v>
      </c>
      <c r="J489" s="10" t="s">
        <v>269</v>
      </c>
      <c r="K489" s="96" t="s">
        <v>1064</v>
      </c>
      <c r="L489" s="183" t="s">
        <v>861</v>
      </c>
      <c r="M489" s="85" t="s">
        <v>78</v>
      </c>
      <c r="N489" s="85" t="s">
        <v>79</v>
      </c>
      <c r="O489" s="104" t="s">
        <v>813</v>
      </c>
      <c r="P489" s="66">
        <v>258452934.40000001</v>
      </c>
      <c r="Q489" s="91">
        <v>151.87</v>
      </c>
      <c r="R489" s="10">
        <v>78.627482245254299</v>
      </c>
      <c r="S489" s="92">
        <f t="shared" si="90"/>
        <v>499205189.15887177</v>
      </c>
      <c r="T489" s="191">
        <v>0.01</v>
      </c>
      <c r="U489" s="11">
        <f t="shared" si="96"/>
        <v>4992051.8915887177</v>
      </c>
      <c r="V489" s="10">
        <v>5</v>
      </c>
      <c r="W489" s="14">
        <v>46022</v>
      </c>
      <c r="X489" s="111">
        <v>46693</v>
      </c>
      <c r="Y489" s="130">
        <f t="shared" si="92"/>
        <v>1825</v>
      </c>
      <c r="Z489" s="130">
        <f t="shared" si="97"/>
        <v>671</v>
      </c>
      <c r="AA489" s="93">
        <v>5.0999999999999997E-2</v>
      </c>
      <c r="AB489" s="93">
        <v>0.12039999999999999</v>
      </c>
      <c r="AC489" s="155">
        <f t="shared" si="98"/>
        <v>5470066.1370377392</v>
      </c>
      <c r="AD489" s="155">
        <f t="shared" si="99"/>
        <v>4438408.1235849401</v>
      </c>
      <c r="AE489" s="10" t="s">
        <v>45</v>
      </c>
      <c r="AF489" s="217">
        <v>0</v>
      </c>
      <c r="AG489" s="11" t="s">
        <v>46</v>
      </c>
      <c r="AH489" s="11" t="s">
        <v>47</v>
      </c>
      <c r="AI489" s="102" t="s">
        <v>830</v>
      </c>
      <c r="AJ489" s="10" t="s">
        <v>543</v>
      </c>
      <c r="AK489" s="10"/>
    </row>
    <row r="490" spans="1:37" ht="27" customHeight="1" x14ac:dyDescent="0.25">
      <c r="A490" s="10">
        <v>489</v>
      </c>
      <c r="B490" s="10" t="s">
        <v>37</v>
      </c>
      <c r="C490" s="10" t="s">
        <v>38</v>
      </c>
      <c r="D490" s="10" t="s">
        <v>39</v>
      </c>
      <c r="E490" s="173" t="s">
        <v>702</v>
      </c>
      <c r="F490" s="179" t="s">
        <v>1357</v>
      </c>
      <c r="G490" s="172">
        <v>45789</v>
      </c>
      <c r="H490" s="170" t="s">
        <v>91</v>
      </c>
      <c r="I490" s="171" t="s">
        <v>655</v>
      </c>
      <c r="J490" s="21" t="s">
        <v>116</v>
      </c>
      <c r="K490" s="171" t="s">
        <v>1090</v>
      </c>
      <c r="L490" s="173" t="s">
        <v>590</v>
      </c>
      <c r="M490" s="113" t="s">
        <v>354</v>
      </c>
      <c r="N490" s="180" t="s">
        <v>354</v>
      </c>
      <c r="O490" s="170" t="s">
        <v>737</v>
      </c>
      <c r="P490" s="181">
        <v>74665295.5</v>
      </c>
      <c r="Q490" s="91">
        <v>151.87</v>
      </c>
      <c r="R490" s="10">
        <v>78.627482245254299</v>
      </c>
      <c r="S490" s="92">
        <f t="shared" si="90"/>
        <v>144216985.00042474</v>
      </c>
      <c r="T490" s="191">
        <v>0.01</v>
      </c>
      <c r="U490" s="11">
        <f t="shared" si="96"/>
        <v>1442169.8500042474</v>
      </c>
      <c r="V490" s="10">
        <v>5</v>
      </c>
      <c r="W490" s="14">
        <v>46022</v>
      </c>
      <c r="X490" s="111">
        <v>46692</v>
      </c>
      <c r="Y490" s="130">
        <f t="shared" si="92"/>
        <v>1825</v>
      </c>
      <c r="Z490" s="130">
        <f t="shared" si="97"/>
        <v>670</v>
      </c>
      <c r="AA490" s="93">
        <v>5.0999999999999997E-2</v>
      </c>
      <c r="AB490" s="93">
        <v>0.12039999999999999</v>
      </c>
      <c r="AC490" s="155">
        <f t="shared" si="98"/>
        <v>1580049.57208547</v>
      </c>
      <c r="AD490" s="155">
        <f t="shared" si="99"/>
        <v>1282450.5801671508</v>
      </c>
      <c r="AE490" s="21" t="s">
        <v>45</v>
      </c>
      <c r="AF490" s="217">
        <v>0</v>
      </c>
      <c r="AG490" s="11" t="s">
        <v>46</v>
      </c>
      <c r="AH490" s="11" t="s">
        <v>47</v>
      </c>
      <c r="AI490" s="15" t="s">
        <v>859</v>
      </c>
      <c r="AJ490" s="218" t="s">
        <v>54</v>
      </c>
      <c r="AK490" s="10"/>
    </row>
    <row r="491" spans="1:37" ht="27" customHeight="1" x14ac:dyDescent="0.25">
      <c r="A491" s="10">
        <v>490</v>
      </c>
      <c r="B491" s="10" t="s">
        <v>37</v>
      </c>
      <c r="C491" s="10" t="s">
        <v>38</v>
      </c>
      <c r="D491" s="10" t="s">
        <v>39</v>
      </c>
      <c r="E491" s="95" t="s">
        <v>702</v>
      </c>
      <c r="F491" s="216" t="s">
        <v>1088</v>
      </c>
      <c r="G491" s="100">
        <v>45800</v>
      </c>
      <c r="H491" s="85" t="s">
        <v>640</v>
      </c>
      <c r="I491" s="96" t="s">
        <v>1089</v>
      </c>
      <c r="J491" s="94" t="s">
        <v>149</v>
      </c>
      <c r="K491" s="96" t="s">
        <v>1091</v>
      </c>
      <c r="L491" s="183" t="s">
        <v>1072</v>
      </c>
      <c r="M491" s="113" t="s">
        <v>354</v>
      </c>
      <c r="N491" s="85" t="s">
        <v>862</v>
      </c>
      <c r="O491" s="95" t="s">
        <v>1365</v>
      </c>
      <c r="P491" s="66">
        <v>87348579</v>
      </c>
      <c r="Q491" s="91">
        <v>151.87</v>
      </c>
      <c r="R491" s="10">
        <v>78.627482245254299</v>
      </c>
      <c r="S491" s="92">
        <f t="shared" si="90"/>
        <v>168714911.29974049</v>
      </c>
      <c r="T491" s="191">
        <v>0.01</v>
      </c>
      <c r="U491" s="11">
        <f t="shared" si="96"/>
        <v>1687149.112997405</v>
      </c>
      <c r="V491" s="10">
        <v>5</v>
      </c>
      <c r="W491" s="14">
        <v>46022</v>
      </c>
      <c r="X491" s="111">
        <v>46721</v>
      </c>
      <c r="Y491" s="130">
        <f t="shared" si="92"/>
        <v>1825</v>
      </c>
      <c r="Z491" s="130">
        <f t="shared" si="97"/>
        <v>699</v>
      </c>
      <c r="AA491" s="93">
        <v>5.0999999999999997E-2</v>
      </c>
      <c r="AB491" s="93">
        <v>0.12039999999999999</v>
      </c>
      <c r="AC491" s="155">
        <f t="shared" si="98"/>
        <v>1855769.995926338</v>
      </c>
      <c r="AD491" s="155">
        <f t="shared" si="99"/>
        <v>1492695.6948944775</v>
      </c>
      <c r="AE491" s="10" t="s">
        <v>45</v>
      </c>
      <c r="AF491" s="217">
        <v>0</v>
      </c>
      <c r="AG491" s="11" t="s">
        <v>46</v>
      </c>
      <c r="AH491" s="11" t="s">
        <v>47</v>
      </c>
      <c r="AI491" s="10" t="s">
        <v>448</v>
      </c>
      <c r="AJ491" s="10" t="s">
        <v>414</v>
      </c>
      <c r="AK491" s="10"/>
    </row>
    <row r="492" spans="1:37" ht="27" customHeight="1" x14ac:dyDescent="0.25">
      <c r="A492" s="10">
        <v>491</v>
      </c>
      <c r="B492" s="10" t="s">
        <v>37</v>
      </c>
      <c r="C492" s="10" t="s">
        <v>38</v>
      </c>
      <c r="D492" s="10" t="s">
        <v>39</v>
      </c>
      <c r="E492" s="173" t="s">
        <v>702</v>
      </c>
      <c r="F492" s="179" t="s">
        <v>1358</v>
      </c>
      <c r="G492" s="172">
        <v>45820</v>
      </c>
      <c r="H492" s="170" t="s">
        <v>91</v>
      </c>
      <c r="I492" s="171" t="s">
        <v>214</v>
      </c>
      <c r="J492" s="10" t="s">
        <v>82</v>
      </c>
      <c r="K492" s="171" t="s">
        <v>1037</v>
      </c>
      <c r="L492" s="173" t="s">
        <v>1363</v>
      </c>
      <c r="M492" s="113" t="s">
        <v>354</v>
      </c>
      <c r="N492" s="180" t="s">
        <v>354</v>
      </c>
      <c r="O492" s="170" t="s">
        <v>737</v>
      </c>
      <c r="P492" s="181">
        <v>769252563</v>
      </c>
      <c r="Q492" s="91">
        <v>151.87</v>
      </c>
      <c r="R492" s="10">
        <v>78.627482245254299</v>
      </c>
      <c r="S492" s="92">
        <f t="shared" si="90"/>
        <v>1485821285.4686856</v>
      </c>
      <c r="T492" s="191">
        <v>0.01</v>
      </c>
      <c r="U492" s="11">
        <f t="shared" si="96"/>
        <v>14858212.854686856</v>
      </c>
      <c r="V492" s="10">
        <v>5</v>
      </c>
      <c r="W492" s="14">
        <v>46022</v>
      </c>
      <c r="X492" s="111">
        <v>46733</v>
      </c>
      <c r="Y492" s="130">
        <f t="shared" si="92"/>
        <v>1825</v>
      </c>
      <c r="Z492" s="130">
        <f t="shared" si="97"/>
        <v>711</v>
      </c>
      <c r="AA492" s="93">
        <v>5.0999999999999997E-2</v>
      </c>
      <c r="AB492" s="93">
        <v>0.12039999999999999</v>
      </c>
      <c r="AC492" s="155">
        <f t="shared" si="98"/>
        <v>16369954.894037278</v>
      </c>
      <c r="AD492" s="155">
        <f t="shared" ref="AD492:AD496" si="100">AC492/((1+AB492)^(Z492/365))</f>
        <v>13118113.647000628</v>
      </c>
      <c r="AE492" s="10" t="s">
        <v>45</v>
      </c>
      <c r="AF492" s="217">
        <v>0</v>
      </c>
      <c r="AG492" s="11" t="s">
        <v>46</v>
      </c>
      <c r="AH492" s="11" t="s">
        <v>47</v>
      </c>
      <c r="AI492" s="94" t="s">
        <v>48</v>
      </c>
      <c r="AJ492" s="89" t="s">
        <v>54</v>
      </c>
      <c r="AK492" s="10"/>
    </row>
    <row r="493" spans="1:37" ht="27" customHeight="1" x14ac:dyDescent="0.25">
      <c r="A493" s="10">
        <v>492</v>
      </c>
      <c r="B493" s="10" t="s">
        <v>37</v>
      </c>
      <c r="C493" s="10" t="s">
        <v>38</v>
      </c>
      <c r="D493" s="10" t="s">
        <v>39</v>
      </c>
      <c r="E493" s="85" t="s">
        <v>628</v>
      </c>
      <c r="F493" s="220" t="s">
        <v>1359</v>
      </c>
      <c r="G493" s="172">
        <v>45827</v>
      </c>
      <c r="H493" s="170" t="s">
        <v>538</v>
      </c>
      <c r="I493" s="171" t="s">
        <v>1360</v>
      </c>
      <c r="J493" s="9" t="s">
        <v>1361</v>
      </c>
      <c r="K493" s="96" t="s">
        <v>1064</v>
      </c>
      <c r="L493" s="173" t="s">
        <v>44</v>
      </c>
      <c r="M493" s="113" t="s">
        <v>354</v>
      </c>
      <c r="N493" s="180" t="s">
        <v>354</v>
      </c>
      <c r="O493" s="170" t="s">
        <v>1365</v>
      </c>
      <c r="P493" s="181">
        <v>11863374883.6</v>
      </c>
      <c r="Q493" s="91">
        <v>151.87</v>
      </c>
      <c r="R493" s="10">
        <v>78.627482245254299</v>
      </c>
      <c r="S493" s="92">
        <f t="shared" si="90"/>
        <v>22914262190.826748</v>
      </c>
      <c r="T493" s="191">
        <v>0.01</v>
      </c>
      <c r="U493" s="11">
        <f t="shared" si="96"/>
        <v>229142621.9082675</v>
      </c>
      <c r="V493" s="10">
        <v>5</v>
      </c>
      <c r="W493" s="14">
        <v>46022</v>
      </c>
      <c r="X493" s="111">
        <v>46734</v>
      </c>
      <c r="Y493" s="130">
        <f t="shared" si="92"/>
        <v>1825</v>
      </c>
      <c r="Z493" s="130">
        <f t="shared" si="97"/>
        <v>712</v>
      </c>
      <c r="AA493" s="93">
        <v>5.0999999999999997E-2</v>
      </c>
      <c r="AB493" s="93">
        <v>0.12039999999999999</v>
      </c>
      <c r="AC493" s="155">
        <f t="shared" si="98"/>
        <v>252491039.73975945</v>
      </c>
      <c r="AD493" s="155">
        <f t="shared" si="100"/>
        <v>202271459.54355982</v>
      </c>
      <c r="AE493" s="10" t="s">
        <v>45</v>
      </c>
      <c r="AF493" s="217">
        <v>0</v>
      </c>
      <c r="AG493" s="11" t="s">
        <v>46</v>
      </c>
      <c r="AH493" s="11" t="s">
        <v>47</v>
      </c>
      <c r="AI493" s="15" t="s">
        <v>859</v>
      </c>
      <c r="AJ493" s="10" t="s">
        <v>543</v>
      </c>
      <c r="AK493" s="10"/>
    </row>
    <row r="494" spans="1:37" ht="27" customHeight="1" x14ac:dyDescent="0.25">
      <c r="A494" s="10">
        <v>493</v>
      </c>
      <c r="B494" s="10" t="s">
        <v>37</v>
      </c>
      <c r="C494" s="10" t="s">
        <v>38</v>
      </c>
      <c r="D494" s="10" t="s">
        <v>39</v>
      </c>
      <c r="E494" s="173" t="s">
        <v>702</v>
      </c>
      <c r="F494" s="179" t="s">
        <v>1433</v>
      </c>
      <c r="G494" s="172">
        <v>45852</v>
      </c>
      <c r="H494" s="170" t="s">
        <v>91</v>
      </c>
      <c r="I494" s="171" t="s">
        <v>1374</v>
      </c>
      <c r="J494" s="98" t="s">
        <v>122</v>
      </c>
      <c r="K494" s="171" t="s">
        <v>1037</v>
      </c>
      <c r="L494" s="173" t="s">
        <v>1363</v>
      </c>
      <c r="M494" s="104" t="s">
        <v>354</v>
      </c>
      <c r="N494" s="180" t="s">
        <v>354</v>
      </c>
      <c r="O494" s="170" t="s">
        <v>737</v>
      </c>
      <c r="P494" s="181">
        <v>117459975</v>
      </c>
      <c r="Q494" s="91">
        <v>151.87</v>
      </c>
      <c r="R494" s="10">
        <v>78.627482245254299</v>
      </c>
      <c r="S494" s="92">
        <f t="shared" si="90"/>
        <v>226875462.54638827</v>
      </c>
      <c r="T494" s="191">
        <v>0.01</v>
      </c>
      <c r="U494" s="11">
        <f t="shared" si="96"/>
        <v>2268754.6254638829</v>
      </c>
      <c r="V494" s="10">
        <v>5</v>
      </c>
      <c r="W494" s="14">
        <v>46022</v>
      </c>
      <c r="X494" s="111">
        <v>46735</v>
      </c>
      <c r="Y494" s="130">
        <f t="shared" si="92"/>
        <v>1825</v>
      </c>
      <c r="Z494" s="130">
        <f t="shared" si="97"/>
        <v>713</v>
      </c>
      <c r="AA494" s="93">
        <v>5.0999999999999997E-2</v>
      </c>
      <c r="AB494" s="93">
        <v>0.12039999999999999</v>
      </c>
      <c r="AC494" s="155">
        <f t="shared" si="98"/>
        <v>2500269.4013929148</v>
      </c>
      <c r="AD494" s="155">
        <f t="shared" si="100"/>
        <v>2002350.8418698348</v>
      </c>
      <c r="AE494" s="10" t="s">
        <v>45</v>
      </c>
      <c r="AF494" s="217">
        <v>0</v>
      </c>
      <c r="AG494" s="11" t="s">
        <v>46</v>
      </c>
      <c r="AH494" s="11" t="s">
        <v>47</v>
      </c>
      <c r="AI494" s="94" t="s">
        <v>48</v>
      </c>
      <c r="AJ494" s="89" t="s">
        <v>54</v>
      </c>
      <c r="AK494" s="10"/>
    </row>
    <row r="495" spans="1:37" ht="27" customHeight="1" x14ac:dyDescent="0.25">
      <c r="A495" s="10">
        <v>494</v>
      </c>
      <c r="B495" s="10" t="s">
        <v>37</v>
      </c>
      <c r="C495" s="10" t="s">
        <v>38</v>
      </c>
      <c r="D495" s="10" t="s">
        <v>39</v>
      </c>
      <c r="E495" s="95" t="s">
        <v>702</v>
      </c>
      <c r="F495" s="216" t="s">
        <v>1372</v>
      </c>
      <c r="G495" s="100">
        <v>45827</v>
      </c>
      <c r="H495" s="85" t="s">
        <v>640</v>
      </c>
      <c r="I495" s="96" t="s">
        <v>1375</v>
      </c>
      <c r="J495" s="94" t="s">
        <v>263</v>
      </c>
      <c r="K495" s="96" t="s">
        <v>1376</v>
      </c>
      <c r="L495" s="183" t="s">
        <v>1381</v>
      </c>
      <c r="M495" s="104" t="s">
        <v>354</v>
      </c>
      <c r="N495" s="85" t="s">
        <v>862</v>
      </c>
      <c r="O495" s="95" t="s">
        <v>813</v>
      </c>
      <c r="P495" s="66">
        <v>19460206.359999999</v>
      </c>
      <c r="Q495" s="91">
        <v>151.87</v>
      </c>
      <c r="R495" s="10">
        <v>78.627482245254299</v>
      </c>
      <c r="S495" s="92">
        <f t="shared" si="90"/>
        <v>37587640.548818156</v>
      </c>
      <c r="T495" s="191">
        <v>0.01</v>
      </c>
      <c r="U495" s="11">
        <f t="shared" si="96"/>
        <v>375876.40548818157</v>
      </c>
      <c r="V495" s="10">
        <v>5</v>
      </c>
      <c r="W495" s="14">
        <v>46022</v>
      </c>
      <c r="X495" s="111">
        <v>46735</v>
      </c>
      <c r="Y495" s="130">
        <f t="shared" si="92"/>
        <v>1825</v>
      </c>
      <c r="Z495" s="130">
        <f t="shared" si="97"/>
        <v>713</v>
      </c>
      <c r="AA495" s="93">
        <v>5.0999999999999997E-2</v>
      </c>
      <c r="AB495" s="93">
        <v>0.12039999999999999</v>
      </c>
      <c r="AC495" s="155">
        <f t="shared" si="98"/>
        <v>414232.66526916751</v>
      </c>
      <c r="AD495" s="155">
        <f t="shared" si="100"/>
        <v>331739.90193601442</v>
      </c>
      <c r="AE495" s="10" t="s">
        <v>45</v>
      </c>
      <c r="AF495" s="217">
        <v>0</v>
      </c>
      <c r="AG495" s="11" t="s">
        <v>46</v>
      </c>
      <c r="AH495" s="11" t="s">
        <v>47</v>
      </c>
      <c r="AI495" s="10" t="s">
        <v>448</v>
      </c>
      <c r="AJ495" s="10" t="s">
        <v>1384</v>
      </c>
      <c r="AK495" s="10"/>
    </row>
    <row r="496" spans="1:37" ht="27" customHeight="1" x14ac:dyDescent="0.25">
      <c r="A496" s="10">
        <v>495</v>
      </c>
      <c r="B496" s="10" t="s">
        <v>37</v>
      </c>
      <c r="C496" s="10" t="s">
        <v>38</v>
      </c>
      <c r="D496" s="10" t="s">
        <v>39</v>
      </c>
      <c r="E496" s="95" t="s">
        <v>40</v>
      </c>
      <c r="F496" s="179" t="s">
        <v>1373</v>
      </c>
      <c r="G496" s="221">
        <v>45835</v>
      </c>
      <c r="H496" s="222" t="s">
        <v>538</v>
      </c>
      <c r="I496" s="173" t="s">
        <v>129</v>
      </c>
      <c r="J496" s="10" t="s">
        <v>748</v>
      </c>
      <c r="K496" s="96" t="s">
        <v>1064</v>
      </c>
      <c r="L496" s="173" t="s">
        <v>1382</v>
      </c>
      <c r="M496" s="104" t="s">
        <v>354</v>
      </c>
      <c r="N496" s="180" t="s">
        <v>354</v>
      </c>
      <c r="O496" s="104" t="s">
        <v>813</v>
      </c>
      <c r="P496" s="223">
        <v>270799419</v>
      </c>
      <c r="Q496" s="91">
        <v>151.87</v>
      </c>
      <c r="R496" s="10">
        <v>78.627482245254299</v>
      </c>
      <c r="S496" s="92">
        <f t="shared" si="90"/>
        <v>523052584.02207392</v>
      </c>
      <c r="T496" s="191">
        <v>0.01</v>
      </c>
      <c r="U496" s="11">
        <f t="shared" si="96"/>
        <v>5230525.8402207391</v>
      </c>
      <c r="V496" s="10">
        <v>5</v>
      </c>
      <c r="W496" s="14">
        <v>46022</v>
      </c>
      <c r="X496" s="111">
        <v>46735</v>
      </c>
      <c r="Y496" s="130">
        <f t="shared" si="92"/>
        <v>1825</v>
      </c>
      <c r="Z496" s="130">
        <f t="shared" si="97"/>
        <v>713</v>
      </c>
      <c r="AA496" s="93">
        <v>5.0999999999999997E-2</v>
      </c>
      <c r="AB496" s="93">
        <v>0.12039999999999999</v>
      </c>
      <c r="AC496" s="155">
        <f t="shared" si="98"/>
        <v>5764274.1814024644</v>
      </c>
      <c r="AD496" s="155">
        <f t="shared" si="100"/>
        <v>4616342.2443475919</v>
      </c>
      <c r="AE496" s="10" t="s">
        <v>45</v>
      </c>
      <c r="AF496" s="217">
        <v>0</v>
      </c>
      <c r="AG496" s="11" t="s">
        <v>46</v>
      </c>
      <c r="AH496" s="11" t="s">
        <v>47</v>
      </c>
      <c r="AI496" s="94" t="s">
        <v>48</v>
      </c>
      <c r="AJ496" s="10" t="s">
        <v>543</v>
      </c>
      <c r="AK496" s="10"/>
    </row>
    <row r="497" spans="1:37" ht="27" customHeight="1" x14ac:dyDescent="0.25">
      <c r="A497" s="10">
        <v>496</v>
      </c>
      <c r="B497" s="10" t="s">
        <v>37</v>
      </c>
      <c r="C497" s="10" t="s">
        <v>38</v>
      </c>
      <c r="D497" s="10" t="s">
        <v>39</v>
      </c>
      <c r="E497" s="85" t="s">
        <v>628</v>
      </c>
      <c r="F497" s="224" t="s">
        <v>1391</v>
      </c>
      <c r="G497" s="221">
        <v>45891</v>
      </c>
      <c r="H497" s="222" t="s">
        <v>538</v>
      </c>
      <c r="I497" s="173" t="s">
        <v>1393</v>
      </c>
      <c r="J497" s="116" t="s">
        <v>122</v>
      </c>
      <c r="K497" s="96" t="s">
        <v>1064</v>
      </c>
      <c r="L497" s="173" t="s">
        <v>1396</v>
      </c>
      <c r="M497" s="214" t="s">
        <v>354</v>
      </c>
      <c r="N497" s="180" t="s">
        <v>354</v>
      </c>
      <c r="O497" s="104" t="s">
        <v>813</v>
      </c>
      <c r="P497" s="223">
        <v>1440148823</v>
      </c>
      <c r="Q497" s="91">
        <v>151.87</v>
      </c>
      <c r="R497" s="10">
        <v>78.627482245254299</v>
      </c>
      <c r="S497" s="92">
        <f t="shared" ref="S497" si="101">P497*Q497/R497</f>
        <v>2781666098.2071695</v>
      </c>
      <c r="T497" s="191">
        <v>0.01</v>
      </c>
      <c r="U497" s="11">
        <f t="shared" ref="U497" si="102">S497*T497</f>
        <v>27816660.982071698</v>
      </c>
      <c r="V497" s="10">
        <v>5</v>
      </c>
      <c r="W497" s="14">
        <v>46022</v>
      </c>
      <c r="X497" s="111">
        <v>46735</v>
      </c>
      <c r="Y497" s="130">
        <f t="shared" ref="Y497" si="103">V497*365</f>
        <v>1825</v>
      </c>
      <c r="Z497" s="130">
        <f t="shared" ref="Z497" si="104">+X497-W497</f>
        <v>713</v>
      </c>
      <c r="AA497" s="93">
        <v>5.0999999999999997E-2</v>
      </c>
      <c r="AB497" s="93">
        <v>0.12039999999999999</v>
      </c>
      <c r="AC497" s="155">
        <f t="shared" ref="AC497" si="105">(U497*((1+AA497)^(Z497/365)))</f>
        <v>30655208.598494262</v>
      </c>
      <c r="AD497" s="155">
        <f t="shared" ref="AD497" si="106">AC497/((1+AB497)^(Z497/365))</f>
        <v>24550347.538826752</v>
      </c>
      <c r="AE497" s="10" t="s">
        <v>45</v>
      </c>
      <c r="AF497" s="217">
        <v>0</v>
      </c>
      <c r="AG497" s="11" t="s">
        <v>46</v>
      </c>
      <c r="AH497" s="11" t="s">
        <v>47</v>
      </c>
      <c r="AI497" s="15" t="s">
        <v>1383</v>
      </c>
      <c r="AJ497" s="10" t="s">
        <v>543</v>
      </c>
      <c r="AK497" s="10"/>
    </row>
    <row r="498" spans="1:37" ht="27" customHeight="1" x14ac:dyDescent="0.25">
      <c r="A498" s="10">
        <v>497</v>
      </c>
      <c r="B498" s="10" t="s">
        <v>37</v>
      </c>
      <c r="C498" s="10" t="s">
        <v>38</v>
      </c>
      <c r="D498" s="10" t="s">
        <v>39</v>
      </c>
      <c r="E498" s="85" t="s">
        <v>628</v>
      </c>
      <c r="F498" s="224" t="s">
        <v>1402</v>
      </c>
      <c r="G498" s="221">
        <v>45917</v>
      </c>
      <c r="H498" s="222" t="s">
        <v>538</v>
      </c>
      <c r="I498" s="173" t="s">
        <v>214</v>
      </c>
      <c r="J498" s="116" t="s">
        <v>122</v>
      </c>
      <c r="K498" s="96" t="s">
        <v>1064</v>
      </c>
      <c r="L498" s="173" t="s">
        <v>44</v>
      </c>
      <c r="M498" s="214" t="s">
        <v>354</v>
      </c>
      <c r="N498" s="180" t="s">
        <v>862</v>
      </c>
      <c r="O498" s="104" t="s">
        <v>813</v>
      </c>
      <c r="P498" s="223">
        <v>1351081692</v>
      </c>
      <c r="Q498" s="91">
        <v>151.87</v>
      </c>
      <c r="R498" s="10">
        <v>78.627482245254299</v>
      </c>
      <c r="S498" s="92">
        <f t="shared" ref="S498:S502" si="107">P498*Q498/R498</f>
        <v>2609631781.4681716</v>
      </c>
      <c r="T498" s="191">
        <v>0.01</v>
      </c>
      <c r="U498" s="11">
        <f t="shared" ref="U498:U502" si="108">S498*T498</f>
        <v>26096317.814681716</v>
      </c>
      <c r="V498" s="10">
        <v>5</v>
      </c>
      <c r="W498" s="14">
        <v>46022</v>
      </c>
      <c r="X498" s="111">
        <v>46735</v>
      </c>
      <c r="Y498" s="130">
        <f t="shared" ref="Y498:Y502" si="109">V498*365</f>
        <v>1825</v>
      </c>
      <c r="Z498" s="130">
        <f t="shared" ref="Z498:Z502" si="110">+X498-W498</f>
        <v>713</v>
      </c>
      <c r="AA498" s="93">
        <v>5.0999999999999997E-2</v>
      </c>
      <c r="AB498" s="93">
        <v>0.12039999999999999</v>
      </c>
      <c r="AC498" s="155">
        <f t="shared" ref="AC498:AC502" si="111">(U498*((1+AA498)^(Z498/365)))</f>
        <v>28759313.232356519</v>
      </c>
      <c r="AD498" s="155">
        <f t="shared" ref="AD498:AD502" si="112">AC498/((1+AB498)^(Z498/365))</f>
        <v>23032012.082508277</v>
      </c>
      <c r="AE498" s="10" t="s">
        <v>45</v>
      </c>
      <c r="AF498" s="217">
        <v>0</v>
      </c>
      <c r="AG498" s="11" t="s">
        <v>46</v>
      </c>
      <c r="AH498" s="11" t="s">
        <v>47</v>
      </c>
      <c r="AI498" s="10" t="s">
        <v>448</v>
      </c>
      <c r="AJ498" s="10" t="s">
        <v>543</v>
      </c>
      <c r="AK498" s="10"/>
    </row>
    <row r="499" spans="1:37" ht="27" customHeight="1" x14ac:dyDescent="0.25">
      <c r="A499" s="10">
        <v>498</v>
      </c>
      <c r="B499" s="10" t="s">
        <v>37</v>
      </c>
      <c r="C499" s="10" t="s">
        <v>38</v>
      </c>
      <c r="D499" s="10" t="s">
        <v>39</v>
      </c>
      <c r="E499" s="95" t="s">
        <v>702</v>
      </c>
      <c r="F499" s="216" t="s">
        <v>1392</v>
      </c>
      <c r="G499" s="100">
        <v>45888</v>
      </c>
      <c r="H499" s="85" t="s">
        <v>640</v>
      </c>
      <c r="I499" s="96" t="s">
        <v>1374</v>
      </c>
      <c r="J499" s="116" t="s">
        <v>122</v>
      </c>
      <c r="K499" s="96" t="s">
        <v>1068</v>
      </c>
      <c r="L499" s="183" t="s">
        <v>1397</v>
      </c>
      <c r="M499" s="214" t="s">
        <v>354</v>
      </c>
      <c r="N499" s="85" t="s">
        <v>862</v>
      </c>
      <c r="O499" s="95" t="s">
        <v>1398</v>
      </c>
      <c r="P499" s="66"/>
      <c r="Q499" s="91">
        <v>151.87</v>
      </c>
      <c r="R499" s="10">
        <v>78.627482245254299</v>
      </c>
      <c r="S499" s="92">
        <f t="shared" si="107"/>
        <v>0</v>
      </c>
      <c r="T499" s="191">
        <v>0.01</v>
      </c>
      <c r="U499" s="11">
        <f t="shared" si="108"/>
        <v>0</v>
      </c>
      <c r="V499" s="10">
        <v>5</v>
      </c>
      <c r="W499" s="14">
        <v>46022</v>
      </c>
      <c r="X499" s="111">
        <v>46735</v>
      </c>
      <c r="Y499" s="130">
        <f t="shared" si="109"/>
        <v>1825</v>
      </c>
      <c r="Z499" s="130">
        <f t="shared" si="110"/>
        <v>713</v>
      </c>
      <c r="AA499" s="93">
        <v>5.0999999999999997E-2</v>
      </c>
      <c r="AB499" s="93">
        <v>0.12039999999999999</v>
      </c>
      <c r="AC499" s="155">
        <f t="shared" si="111"/>
        <v>0</v>
      </c>
      <c r="AD499" s="155">
        <f t="shared" si="112"/>
        <v>0</v>
      </c>
      <c r="AE499" s="10" t="s">
        <v>45</v>
      </c>
      <c r="AF499" s="217">
        <v>0</v>
      </c>
      <c r="AG499" s="11" t="s">
        <v>46</v>
      </c>
      <c r="AH499" s="11" t="s">
        <v>47</v>
      </c>
      <c r="AI499" s="10" t="s">
        <v>448</v>
      </c>
      <c r="AJ499" s="10" t="s">
        <v>414</v>
      </c>
      <c r="AK499" s="10"/>
    </row>
    <row r="500" spans="1:37" ht="27" customHeight="1" x14ac:dyDescent="0.25">
      <c r="A500" s="10">
        <v>499</v>
      </c>
      <c r="B500" s="10" t="s">
        <v>37</v>
      </c>
      <c r="C500" s="10" t="s">
        <v>38</v>
      </c>
      <c r="D500" s="10" t="s">
        <v>39</v>
      </c>
      <c r="E500" s="95" t="s">
        <v>702</v>
      </c>
      <c r="F500" s="216" t="s">
        <v>1434</v>
      </c>
      <c r="G500" s="100"/>
      <c r="H500" s="85" t="s">
        <v>640</v>
      </c>
      <c r="I500" s="96" t="s">
        <v>497</v>
      </c>
      <c r="J500" s="10" t="s">
        <v>82</v>
      </c>
      <c r="K500" s="96" t="s">
        <v>1068</v>
      </c>
      <c r="L500" s="183" t="s">
        <v>1497</v>
      </c>
      <c r="M500" s="214" t="s">
        <v>354</v>
      </c>
      <c r="N500" s="85" t="s">
        <v>862</v>
      </c>
      <c r="O500" s="95" t="s">
        <v>1507</v>
      </c>
      <c r="P500" s="66"/>
      <c r="Q500" s="91">
        <v>151.87</v>
      </c>
      <c r="R500" s="10">
        <v>78.627482245254299</v>
      </c>
      <c r="S500" s="92">
        <f t="shared" si="107"/>
        <v>0</v>
      </c>
      <c r="T500" s="191">
        <v>0.01</v>
      </c>
      <c r="U500" s="11">
        <f t="shared" si="108"/>
        <v>0</v>
      </c>
      <c r="V500" s="10">
        <v>5</v>
      </c>
      <c r="W500" s="14">
        <v>46022</v>
      </c>
      <c r="X500" s="111">
        <v>46735</v>
      </c>
      <c r="Y500" s="130">
        <f t="shared" si="109"/>
        <v>1825</v>
      </c>
      <c r="Z500" s="130">
        <f t="shared" si="110"/>
        <v>713</v>
      </c>
      <c r="AA500" s="93">
        <v>5.0999999999999997E-2</v>
      </c>
      <c r="AB500" s="93">
        <v>0.12039999999999999</v>
      </c>
      <c r="AC500" s="155">
        <f t="shared" si="111"/>
        <v>0</v>
      </c>
      <c r="AD500" s="155">
        <f t="shared" si="112"/>
        <v>0</v>
      </c>
      <c r="AE500" s="10" t="s">
        <v>45</v>
      </c>
      <c r="AF500" s="217">
        <v>0</v>
      </c>
      <c r="AG500" s="11" t="s">
        <v>46</v>
      </c>
      <c r="AH500" s="11" t="s">
        <v>47</v>
      </c>
      <c r="AI500" s="10" t="s">
        <v>448</v>
      </c>
      <c r="AJ500" s="10" t="s">
        <v>1524</v>
      </c>
      <c r="AK500" s="10"/>
    </row>
    <row r="501" spans="1:37" ht="27" customHeight="1" x14ac:dyDescent="0.25">
      <c r="A501" s="10">
        <v>500</v>
      </c>
      <c r="B501" s="10" t="s">
        <v>37</v>
      </c>
      <c r="C501" s="10" t="s">
        <v>38</v>
      </c>
      <c r="D501" s="10" t="s">
        <v>39</v>
      </c>
      <c r="E501" s="173" t="s">
        <v>702</v>
      </c>
      <c r="F501" s="179" t="s">
        <v>1435</v>
      </c>
      <c r="G501" s="172"/>
      <c r="H501" s="85" t="s">
        <v>91</v>
      </c>
      <c r="I501" s="171" t="s">
        <v>497</v>
      </c>
      <c r="J501" s="98" t="s">
        <v>82</v>
      </c>
      <c r="K501" s="171" t="s">
        <v>1068</v>
      </c>
      <c r="L501" s="173" t="s">
        <v>1497</v>
      </c>
      <c r="M501" s="214" t="s">
        <v>354</v>
      </c>
      <c r="N501" s="180" t="s">
        <v>862</v>
      </c>
      <c r="O501" s="170" t="s">
        <v>1507</v>
      </c>
      <c r="P501" s="181"/>
      <c r="Q501" s="91">
        <v>151.87</v>
      </c>
      <c r="R501" s="10">
        <v>78.627482245254299</v>
      </c>
      <c r="S501" s="92">
        <f t="shared" si="107"/>
        <v>0</v>
      </c>
      <c r="T501" s="191">
        <v>0.01</v>
      </c>
      <c r="U501" s="11">
        <f t="shared" si="108"/>
        <v>0</v>
      </c>
      <c r="V501" s="10">
        <v>5</v>
      </c>
      <c r="W501" s="14">
        <v>46022</v>
      </c>
      <c r="X501" s="111">
        <v>46736</v>
      </c>
      <c r="Y501" s="130">
        <f t="shared" si="109"/>
        <v>1825</v>
      </c>
      <c r="Z501" s="130">
        <f t="shared" si="110"/>
        <v>714</v>
      </c>
      <c r="AA501" s="93">
        <v>5.0999999999999997E-2</v>
      </c>
      <c r="AB501" s="93">
        <v>0.12039999999999999</v>
      </c>
      <c r="AC501" s="155">
        <f t="shared" si="111"/>
        <v>0</v>
      </c>
      <c r="AD501" s="155">
        <f t="shared" si="112"/>
        <v>0</v>
      </c>
      <c r="AE501" s="10" t="s">
        <v>45</v>
      </c>
      <c r="AF501" s="217">
        <v>0</v>
      </c>
      <c r="AG501" s="11" t="s">
        <v>46</v>
      </c>
      <c r="AH501" s="11" t="s">
        <v>47</v>
      </c>
      <c r="AI501" s="15" t="s">
        <v>859</v>
      </c>
      <c r="AJ501" s="89" t="s">
        <v>1524</v>
      </c>
      <c r="AK501" s="10"/>
    </row>
    <row r="502" spans="1:37" ht="27" customHeight="1" x14ac:dyDescent="0.25">
      <c r="A502" s="10">
        <v>501</v>
      </c>
      <c r="B502" s="10" t="s">
        <v>37</v>
      </c>
      <c r="C502" s="10" t="s">
        <v>38</v>
      </c>
      <c r="D502" s="10" t="s">
        <v>39</v>
      </c>
      <c r="E502" s="95" t="s">
        <v>702</v>
      </c>
      <c r="F502" s="225" t="s">
        <v>1436</v>
      </c>
      <c r="G502" s="221"/>
      <c r="H502" s="85" t="s">
        <v>538</v>
      </c>
      <c r="I502" s="96" t="s">
        <v>497</v>
      </c>
      <c r="J502" s="10" t="s">
        <v>82</v>
      </c>
      <c r="K502" s="96" t="s">
        <v>1068</v>
      </c>
      <c r="L502" s="183" t="s">
        <v>1497</v>
      </c>
      <c r="M502" s="85" t="s">
        <v>354</v>
      </c>
      <c r="N502" s="85" t="s">
        <v>862</v>
      </c>
      <c r="O502" s="95" t="s">
        <v>1507</v>
      </c>
      <c r="P502" s="223"/>
      <c r="Q502" s="91">
        <v>151.87</v>
      </c>
      <c r="R502" s="10">
        <v>78.627482245254299</v>
      </c>
      <c r="S502" s="92">
        <f t="shared" si="107"/>
        <v>0</v>
      </c>
      <c r="T502" s="191">
        <v>0.01</v>
      </c>
      <c r="U502" s="11">
        <f t="shared" si="108"/>
        <v>0</v>
      </c>
      <c r="V502" s="10">
        <v>5</v>
      </c>
      <c r="W502" s="14">
        <v>46022</v>
      </c>
      <c r="X502" s="111">
        <v>46737</v>
      </c>
      <c r="Y502" s="130">
        <f t="shared" si="109"/>
        <v>1825</v>
      </c>
      <c r="Z502" s="130">
        <f t="shared" si="110"/>
        <v>715</v>
      </c>
      <c r="AA502" s="93">
        <v>5.0999999999999997E-2</v>
      </c>
      <c r="AB502" s="93">
        <v>0.12039999999999999</v>
      </c>
      <c r="AC502" s="155">
        <f t="shared" si="111"/>
        <v>0</v>
      </c>
      <c r="AD502" s="155">
        <f t="shared" si="112"/>
        <v>0</v>
      </c>
      <c r="AE502" s="10" t="s">
        <v>45</v>
      </c>
      <c r="AF502" s="217">
        <v>0</v>
      </c>
      <c r="AG502" s="11" t="s">
        <v>46</v>
      </c>
      <c r="AH502" s="11" t="s">
        <v>47</v>
      </c>
      <c r="AI502" s="10" t="s">
        <v>1523</v>
      </c>
      <c r="AJ502" s="10" t="s">
        <v>1524</v>
      </c>
      <c r="AK502" s="10"/>
    </row>
    <row r="503" spans="1:37" ht="27" customHeight="1" x14ac:dyDescent="0.25">
      <c r="A503" s="10">
        <v>502</v>
      </c>
      <c r="B503" s="10" t="s">
        <v>37</v>
      </c>
      <c r="C503" s="10" t="s">
        <v>38</v>
      </c>
      <c r="D503" s="10" t="s">
        <v>39</v>
      </c>
      <c r="E503" s="95" t="s">
        <v>702</v>
      </c>
      <c r="F503" s="225" t="s">
        <v>1437</v>
      </c>
      <c r="G503" s="221"/>
      <c r="H503" s="85" t="s">
        <v>640</v>
      </c>
      <c r="I503" s="96" t="s">
        <v>497</v>
      </c>
      <c r="J503" s="10" t="s">
        <v>82</v>
      </c>
      <c r="K503" s="96" t="s">
        <v>1068</v>
      </c>
      <c r="L503" s="183" t="s">
        <v>1497</v>
      </c>
      <c r="M503" s="85" t="s">
        <v>354</v>
      </c>
      <c r="N503" s="85" t="s">
        <v>862</v>
      </c>
      <c r="O503" s="95" t="s">
        <v>1507</v>
      </c>
      <c r="P503" s="223"/>
      <c r="Q503" s="91">
        <v>151.87</v>
      </c>
      <c r="R503" s="10">
        <v>78.627482245254299</v>
      </c>
      <c r="S503" s="92">
        <f t="shared" ref="S503:S505" si="113">P503*Q503/R503</f>
        <v>0</v>
      </c>
      <c r="T503" s="191">
        <v>0.01</v>
      </c>
      <c r="U503" s="11">
        <f t="shared" ref="U503:U505" si="114">S503*T503</f>
        <v>0</v>
      </c>
      <c r="V503" s="10">
        <v>5</v>
      </c>
      <c r="W503" s="14">
        <v>46022</v>
      </c>
      <c r="X503" s="111">
        <v>46737</v>
      </c>
      <c r="Y503" s="130">
        <f t="shared" ref="Y503:Y505" si="115">V503*365</f>
        <v>1825</v>
      </c>
      <c r="Z503" s="130">
        <f t="shared" ref="Z503:Z505" si="116">+X503-W503</f>
        <v>715</v>
      </c>
      <c r="AA503" s="93">
        <v>5.0999999999999997E-2</v>
      </c>
      <c r="AB503" s="93">
        <v>0.12039999999999999</v>
      </c>
      <c r="AC503" s="155">
        <f t="shared" ref="AC503:AC505" si="117">(U503*((1+AA503)^(Z503/365)))</f>
        <v>0</v>
      </c>
      <c r="AD503" s="155">
        <f t="shared" ref="AD503:AD505" si="118">AC503/((1+AB503)^(Z503/365))</f>
        <v>0</v>
      </c>
      <c r="AE503" s="10" t="s">
        <v>45</v>
      </c>
      <c r="AF503" s="217">
        <v>0</v>
      </c>
      <c r="AG503" s="11" t="s">
        <v>46</v>
      </c>
      <c r="AH503" s="11" t="s">
        <v>47</v>
      </c>
      <c r="AI503" s="94" t="s">
        <v>1523</v>
      </c>
      <c r="AJ503" s="10" t="s">
        <v>1524</v>
      </c>
      <c r="AK503" s="94"/>
    </row>
    <row r="504" spans="1:37" ht="27" customHeight="1" x14ac:dyDescent="0.25">
      <c r="A504" s="10">
        <v>503</v>
      </c>
      <c r="B504" s="10" t="s">
        <v>37</v>
      </c>
      <c r="C504" s="10" t="s">
        <v>38</v>
      </c>
      <c r="D504" s="10" t="s">
        <v>39</v>
      </c>
      <c r="E504" s="173" t="s">
        <v>702</v>
      </c>
      <c r="F504" s="179" t="s">
        <v>1438</v>
      </c>
      <c r="G504" s="172"/>
      <c r="H504" s="85" t="s">
        <v>91</v>
      </c>
      <c r="I504" s="171" t="s">
        <v>497</v>
      </c>
      <c r="J504" s="98" t="s">
        <v>82</v>
      </c>
      <c r="K504" s="171" t="s">
        <v>1068</v>
      </c>
      <c r="L504" s="173" t="s">
        <v>1498</v>
      </c>
      <c r="M504" s="85" t="s">
        <v>354</v>
      </c>
      <c r="N504" s="180" t="s">
        <v>862</v>
      </c>
      <c r="O504" s="170" t="s">
        <v>1507</v>
      </c>
      <c r="P504" s="181"/>
      <c r="Q504" s="91">
        <v>151.87</v>
      </c>
      <c r="R504" s="10">
        <v>78.627482245254299</v>
      </c>
      <c r="S504" s="92">
        <f t="shared" si="113"/>
        <v>0</v>
      </c>
      <c r="T504" s="191">
        <v>0.01</v>
      </c>
      <c r="U504" s="11">
        <f t="shared" si="114"/>
        <v>0</v>
      </c>
      <c r="V504" s="10">
        <v>5</v>
      </c>
      <c r="W504" s="14">
        <v>46022</v>
      </c>
      <c r="X504" s="111">
        <v>46737</v>
      </c>
      <c r="Y504" s="130">
        <f t="shared" si="115"/>
        <v>1825</v>
      </c>
      <c r="Z504" s="130">
        <f t="shared" si="116"/>
        <v>715</v>
      </c>
      <c r="AA504" s="93">
        <v>5.0999999999999997E-2</v>
      </c>
      <c r="AB504" s="93">
        <v>0.12039999999999999</v>
      </c>
      <c r="AC504" s="155">
        <f t="shared" si="117"/>
        <v>0</v>
      </c>
      <c r="AD504" s="155">
        <f t="shared" si="118"/>
        <v>0</v>
      </c>
      <c r="AE504" s="10" t="s">
        <v>45</v>
      </c>
      <c r="AF504" s="217">
        <v>0</v>
      </c>
      <c r="AG504" s="11" t="s">
        <v>46</v>
      </c>
      <c r="AH504" s="11" t="s">
        <v>47</v>
      </c>
      <c r="AI504" s="10" t="s">
        <v>1523</v>
      </c>
      <c r="AJ504" s="89" t="s">
        <v>1524</v>
      </c>
      <c r="AK504" s="94"/>
    </row>
    <row r="505" spans="1:37" ht="27" customHeight="1" x14ac:dyDescent="0.25">
      <c r="A505" s="10">
        <v>504</v>
      </c>
      <c r="B505" s="10" t="s">
        <v>37</v>
      </c>
      <c r="C505" s="10" t="s">
        <v>38</v>
      </c>
      <c r="D505" s="10" t="s">
        <v>39</v>
      </c>
      <c r="E505" s="95" t="s">
        <v>702</v>
      </c>
      <c r="F505" s="225" t="s">
        <v>1439</v>
      </c>
      <c r="G505" s="221"/>
      <c r="H505" s="85" t="s">
        <v>538</v>
      </c>
      <c r="I505" s="96" t="s">
        <v>497</v>
      </c>
      <c r="J505" s="10" t="s">
        <v>82</v>
      </c>
      <c r="K505" s="96" t="s">
        <v>1068</v>
      </c>
      <c r="L505" s="183" t="s">
        <v>1498</v>
      </c>
      <c r="M505" s="85" t="s">
        <v>354</v>
      </c>
      <c r="N505" s="85" t="s">
        <v>862</v>
      </c>
      <c r="O505" s="95" t="s">
        <v>1507</v>
      </c>
      <c r="P505" s="223"/>
      <c r="Q505" s="91">
        <v>151.87</v>
      </c>
      <c r="R505" s="10">
        <v>78.627482245254299</v>
      </c>
      <c r="S505" s="92">
        <f t="shared" si="113"/>
        <v>0</v>
      </c>
      <c r="T505" s="191">
        <v>0.01</v>
      </c>
      <c r="U505" s="11">
        <f t="shared" si="114"/>
        <v>0</v>
      </c>
      <c r="V505" s="10">
        <v>5</v>
      </c>
      <c r="W505" s="14">
        <v>46022</v>
      </c>
      <c r="X505" s="111">
        <v>46737</v>
      </c>
      <c r="Y505" s="130">
        <f t="shared" si="115"/>
        <v>1825</v>
      </c>
      <c r="Z505" s="130">
        <f t="shared" si="116"/>
        <v>715</v>
      </c>
      <c r="AA505" s="93">
        <v>5.0999999999999997E-2</v>
      </c>
      <c r="AB505" s="93">
        <v>0.12039999999999999</v>
      </c>
      <c r="AC505" s="155">
        <f t="shared" si="117"/>
        <v>0</v>
      </c>
      <c r="AD505" s="155">
        <f t="shared" si="118"/>
        <v>0</v>
      </c>
      <c r="AE505" s="10" t="s">
        <v>45</v>
      </c>
      <c r="AF505" s="217">
        <v>0</v>
      </c>
      <c r="AG505" s="11" t="s">
        <v>46</v>
      </c>
      <c r="AH505" s="11" t="s">
        <v>47</v>
      </c>
      <c r="AI505" s="10" t="s">
        <v>1523</v>
      </c>
      <c r="AJ505" s="10" t="s">
        <v>1524</v>
      </c>
      <c r="AK505" s="94"/>
    </row>
    <row r="506" spans="1:37" ht="27" customHeight="1" x14ac:dyDescent="0.25">
      <c r="A506" s="10">
        <v>505</v>
      </c>
      <c r="B506" s="10" t="s">
        <v>37</v>
      </c>
      <c r="C506" s="10" t="s">
        <v>38</v>
      </c>
      <c r="D506" s="10" t="s">
        <v>39</v>
      </c>
      <c r="E506" s="95" t="s">
        <v>702</v>
      </c>
      <c r="F506" s="225" t="s">
        <v>1440</v>
      </c>
      <c r="G506" s="221"/>
      <c r="H506" s="85" t="s">
        <v>640</v>
      </c>
      <c r="I506" s="96" t="s">
        <v>497</v>
      </c>
      <c r="J506" s="10" t="s">
        <v>82</v>
      </c>
      <c r="K506" s="96" t="s">
        <v>1068</v>
      </c>
      <c r="L506" s="183" t="s">
        <v>1498</v>
      </c>
      <c r="M506" s="85" t="s">
        <v>354</v>
      </c>
      <c r="N506" s="85" t="s">
        <v>862</v>
      </c>
      <c r="O506" s="95" t="s">
        <v>1507</v>
      </c>
      <c r="P506" s="223"/>
      <c r="Q506" s="91">
        <v>151.87</v>
      </c>
      <c r="R506" s="10">
        <v>78.627482245254299</v>
      </c>
      <c r="S506" s="92">
        <f t="shared" ref="S506" si="119">P506*Q506/R506</f>
        <v>0</v>
      </c>
      <c r="T506" s="191">
        <v>0.01</v>
      </c>
      <c r="U506" s="11">
        <f t="shared" ref="U506" si="120">S506*T506</f>
        <v>0</v>
      </c>
      <c r="V506" s="10">
        <v>5</v>
      </c>
      <c r="W506" s="14">
        <v>46022</v>
      </c>
      <c r="X506" s="111">
        <v>46737</v>
      </c>
      <c r="Y506" s="130">
        <f t="shared" ref="Y506" si="121">V506*365</f>
        <v>1825</v>
      </c>
      <c r="Z506" s="130">
        <f t="shared" ref="Z506" si="122">+X506-W506</f>
        <v>715</v>
      </c>
      <c r="AA506" s="93">
        <v>5.0999999999999997E-2</v>
      </c>
      <c r="AB506" s="93">
        <v>0.12039999999999999</v>
      </c>
      <c r="AC506" s="155">
        <f t="shared" ref="AC506" si="123">(U506*((1+AA506)^(Z506/365)))</f>
        <v>0</v>
      </c>
      <c r="AD506" s="155">
        <f t="shared" ref="AD506" si="124">AC506/((1+AB506)^(Z506/365))</f>
        <v>0</v>
      </c>
      <c r="AE506" s="10" t="s">
        <v>45</v>
      </c>
      <c r="AF506" s="217">
        <v>0</v>
      </c>
      <c r="AG506" s="11" t="s">
        <v>46</v>
      </c>
      <c r="AH506" s="11" t="s">
        <v>47</v>
      </c>
      <c r="AI506" s="94" t="s">
        <v>1523</v>
      </c>
      <c r="AJ506" s="10" t="s">
        <v>1524</v>
      </c>
      <c r="AK506" s="10"/>
    </row>
    <row r="507" spans="1:37" ht="27" customHeight="1" x14ac:dyDescent="0.25">
      <c r="A507" s="10">
        <v>506</v>
      </c>
      <c r="B507" s="10" t="s">
        <v>37</v>
      </c>
      <c r="C507" s="10" t="s">
        <v>38</v>
      </c>
      <c r="D507" s="10" t="s">
        <v>39</v>
      </c>
      <c r="E507" s="173" t="s">
        <v>702</v>
      </c>
      <c r="F507" s="179" t="s">
        <v>1441</v>
      </c>
      <c r="G507" s="172"/>
      <c r="H507" s="85" t="s">
        <v>91</v>
      </c>
      <c r="I507" s="171" t="s">
        <v>497</v>
      </c>
      <c r="J507" s="98" t="s">
        <v>82</v>
      </c>
      <c r="K507" s="171" t="s">
        <v>1068</v>
      </c>
      <c r="L507" s="173" t="s">
        <v>1499</v>
      </c>
      <c r="M507" s="85" t="s">
        <v>354</v>
      </c>
      <c r="N507" s="180" t="s">
        <v>862</v>
      </c>
      <c r="O507" s="170" t="s">
        <v>1507</v>
      </c>
      <c r="P507" s="181"/>
      <c r="Q507" s="91">
        <v>151.87</v>
      </c>
      <c r="R507" s="10">
        <v>78.627482245254299</v>
      </c>
      <c r="S507" s="92">
        <f t="shared" ref="S507:S509" si="125">P507*Q507/R507</f>
        <v>0</v>
      </c>
      <c r="T507" s="191">
        <v>0.01</v>
      </c>
      <c r="U507" s="11">
        <f t="shared" ref="U507:U509" si="126">S507*T507</f>
        <v>0</v>
      </c>
      <c r="V507" s="10">
        <v>5</v>
      </c>
      <c r="W507" s="14">
        <v>46022</v>
      </c>
      <c r="X507" s="111">
        <v>46737</v>
      </c>
      <c r="Y507" s="130">
        <f t="shared" ref="Y507:Y509" si="127">V507*365</f>
        <v>1825</v>
      </c>
      <c r="Z507" s="130">
        <f t="shared" ref="Z507:Z509" si="128">+X507-W507</f>
        <v>715</v>
      </c>
      <c r="AA507" s="93">
        <v>5.0999999999999997E-2</v>
      </c>
      <c r="AB507" s="93">
        <v>0.12039999999999999</v>
      </c>
      <c r="AC507" s="155">
        <f t="shared" ref="AC507:AC509" si="129">(U507*((1+AA507)^(Z507/365)))</f>
        <v>0</v>
      </c>
      <c r="AD507" s="155">
        <f t="shared" ref="AD507:AD509" si="130">AC507/((1+AB507)^(Z507/365))</f>
        <v>0</v>
      </c>
      <c r="AE507" s="10" t="s">
        <v>45</v>
      </c>
      <c r="AF507" s="217">
        <v>0</v>
      </c>
      <c r="AG507" s="11" t="s">
        <v>46</v>
      </c>
      <c r="AH507" s="11" t="s">
        <v>47</v>
      </c>
      <c r="AI507" s="10" t="s">
        <v>1523</v>
      </c>
      <c r="AJ507" s="89" t="s">
        <v>1524</v>
      </c>
      <c r="AK507" s="10"/>
    </row>
    <row r="508" spans="1:37" ht="27" customHeight="1" x14ac:dyDescent="0.25">
      <c r="A508" s="10">
        <v>507</v>
      </c>
      <c r="B508" s="10" t="s">
        <v>37</v>
      </c>
      <c r="C508" s="10" t="s">
        <v>38</v>
      </c>
      <c r="D508" s="10" t="s">
        <v>39</v>
      </c>
      <c r="E508" s="95" t="s">
        <v>702</v>
      </c>
      <c r="F508" s="225" t="s">
        <v>1442</v>
      </c>
      <c r="G508" s="221"/>
      <c r="H508" s="85" t="s">
        <v>538</v>
      </c>
      <c r="I508" s="96" t="s">
        <v>497</v>
      </c>
      <c r="J508" s="10" t="s">
        <v>82</v>
      </c>
      <c r="K508" s="96" t="s">
        <v>1068</v>
      </c>
      <c r="L508" s="183" t="s">
        <v>1499</v>
      </c>
      <c r="M508" s="85" t="s">
        <v>354</v>
      </c>
      <c r="N508" s="85" t="s">
        <v>862</v>
      </c>
      <c r="O508" s="95" t="s">
        <v>1507</v>
      </c>
      <c r="P508" s="223"/>
      <c r="Q508" s="91">
        <v>151.87</v>
      </c>
      <c r="R508" s="10">
        <v>78.627482245254299</v>
      </c>
      <c r="S508" s="92">
        <f t="shared" si="125"/>
        <v>0</v>
      </c>
      <c r="T508" s="191">
        <v>0.01</v>
      </c>
      <c r="U508" s="11">
        <f t="shared" si="126"/>
        <v>0</v>
      </c>
      <c r="V508" s="10">
        <v>5</v>
      </c>
      <c r="W508" s="14">
        <v>46022</v>
      </c>
      <c r="X508" s="111">
        <v>46737</v>
      </c>
      <c r="Y508" s="130">
        <f t="shared" si="127"/>
        <v>1825</v>
      </c>
      <c r="Z508" s="130">
        <f t="shared" si="128"/>
        <v>715</v>
      </c>
      <c r="AA508" s="93">
        <v>5.0999999999999997E-2</v>
      </c>
      <c r="AB508" s="93">
        <v>0.12039999999999999</v>
      </c>
      <c r="AC508" s="155">
        <f t="shared" si="129"/>
        <v>0</v>
      </c>
      <c r="AD508" s="155">
        <f t="shared" si="130"/>
        <v>0</v>
      </c>
      <c r="AE508" s="10" t="s">
        <v>45</v>
      </c>
      <c r="AF508" s="217">
        <v>0</v>
      </c>
      <c r="AG508" s="11" t="s">
        <v>46</v>
      </c>
      <c r="AH508" s="11" t="s">
        <v>47</v>
      </c>
      <c r="AI508" s="10" t="s">
        <v>1523</v>
      </c>
      <c r="AJ508" s="10" t="s">
        <v>1524</v>
      </c>
      <c r="AK508" s="10"/>
    </row>
    <row r="509" spans="1:37" ht="27" customHeight="1" x14ac:dyDescent="0.25">
      <c r="A509" s="10">
        <v>508</v>
      </c>
      <c r="B509" s="10" t="s">
        <v>37</v>
      </c>
      <c r="C509" s="10" t="s">
        <v>38</v>
      </c>
      <c r="D509" s="10" t="s">
        <v>39</v>
      </c>
      <c r="E509" s="95" t="s">
        <v>702</v>
      </c>
      <c r="F509" s="225" t="s">
        <v>1443</v>
      </c>
      <c r="G509" s="221"/>
      <c r="H509" s="85" t="s">
        <v>640</v>
      </c>
      <c r="I509" s="96" t="s">
        <v>497</v>
      </c>
      <c r="J509" s="10" t="s">
        <v>82</v>
      </c>
      <c r="K509" s="96" t="s">
        <v>1068</v>
      </c>
      <c r="L509" s="183" t="s">
        <v>1499</v>
      </c>
      <c r="M509" s="85" t="s">
        <v>354</v>
      </c>
      <c r="N509" s="85" t="s">
        <v>862</v>
      </c>
      <c r="O509" s="95" t="s">
        <v>1507</v>
      </c>
      <c r="P509" s="223"/>
      <c r="Q509" s="91">
        <v>151.87</v>
      </c>
      <c r="R509" s="10">
        <v>78.627482245254299</v>
      </c>
      <c r="S509" s="92">
        <f t="shared" si="125"/>
        <v>0</v>
      </c>
      <c r="T509" s="191">
        <v>0.01</v>
      </c>
      <c r="U509" s="11">
        <f t="shared" si="126"/>
        <v>0</v>
      </c>
      <c r="V509" s="10">
        <v>5</v>
      </c>
      <c r="W509" s="14">
        <v>46022</v>
      </c>
      <c r="X509" s="111">
        <v>46737</v>
      </c>
      <c r="Y509" s="130">
        <f t="shared" si="127"/>
        <v>1825</v>
      </c>
      <c r="Z509" s="130">
        <f t="shared" si="128"/>
        <v>715</v>
      </c>
      <c r="AA509" s="93">
        <v>5.0999999999999997E-2</v>
      </c>
      <c r="AB509" s="93">
        <v>0.12039999999999999</v>
      </c>
      <c r="AC509" s="155">
        <f t="shared" si="129"/>
        <v>0</v>
      </c>
      <c r="AD509" s="155">
        <f t="shared" si="130"/>
        <v>0</v>
      </c>
      <c r="AE509" s="10" t="s">
        <v>45</v>
      </c>
      <c r="AF509" s="217">
        <v>0</v>
      </c>
      <c r="AG509" s="11" t="s">
        <v>46</v>
      </c>
      <c r="AH509" s="11" t="s">
        <v>47</v>
      </c>
      <c r="AI509" s="94" t="s">
        <v>1523</v>
      </c>
      <c r="AJ509" s="10" t="s">
        <v>1524</v>
      </c>
      <c r="AK509" s="94"/>
    </row>
    <row r="510" spans="1:37" ht="27" customHeight="1" x14ac:dyDescent="0.25">
      <c r="A510" s="10">
        <v>509</v>
      </c>
      <c r="B510" s="10" t="s">
        <v>37</v>
      </c>
      <c r="C510" s="10" t="s">
        <v>38</v>
      </c>
      <c r="D510" s="10" t="s">
        <v>39</v>
      </c>
      <c r="E510" s="173" t="s">
        <v>702</v>
      </c>
      <c r="F510" s="179" t="s">
        <v>1444</v>
      </c>
      <c r="G510" s="172"/>
      <c r="H510" s="85" t="s">
        <v>91</v>
      </c>
      <c r="I510" s="171" t="s">
        <v>497</v>
      </c>
      <c r="J510" s="98" t="s">
        <v>82</v>
      </c>
      <c r="K510" s="171" t="s">
        <v>1068</v>
      </c>
      <c r="L510" s="173" t="s">
        <v>1500</v>
      </c>
      <c r="M510" s="85" t="s">
        <v>354</v>
      </c>
      <c r="N510" s="180" t="s">
        <v>862</v>
      </c>
      <c r="O510" s="170" t="s">
        <v>1507</v>
      </c>
      <c r="P510" s="181"/>
      <c r="Q510" s="91">
        <v>151.87</v>
      </c>
      <c r="R510" s="10">
        <v>78.627482245254299</v>
      </c>
      <c r="S510" s="92">
        <f t="shared" ref="S510:S511" si="131">P510*Q510/R510</f>
        <v>0</v>
      </c>
      <c r="T510" s="191">
        <v>0.01</v>
      </c>
      <c r="U510" s="11">
        <f t="shared" ref="U510:U511" si="132">S510*T510</f>
        <v>0</v>
      </c>
      <c r="V510" s="10">
        <v>5</v>
      </c>
      <c r="W510" s="14">
        <v>46022</v>
      </c>
      <c r="X510" s="111">
        <v>46737</v>
      </c>
      <c r="Y510" s="130">
        <f t="shared" ref="Y510:Y511" si="133">V510*365</f>
        <v>1825</v>
      </c>
      <c r="Z510" s="130">
        <f t="shared" ref="Z510:Z511" si="134">+X510-W510</f>
        <v>715</v>
      </c>
      <c r="AA510" s="93">
        <v>5.0999999999999997E-2</v>
      </c>
      <c r="AB510" s="93">
        <v>0.12039999999999999</v>
      </c>
      <c r="AC510" s="155">
        <f t="shared" ref="AC510:AC511" si="135">(U510*((1+AA510)^(Z510/365)))</f>
        <v>0</v>
      </c>
      <c r="AD510" s="155">
        <f t="shared" ref="AD510:AD511" si="136">AC510/((1+AB510)^(Z510/365))</f>
        <v>0</v>
      </c>
      <c r="AE510" s="10" t="s">
        <v>45</v>
      </c>
      <c r="AF510" s="217">
        <v>0</v>
      </c>
      <c r="AG510" s="11" t="s">
        <v>46</v>
      </c>
      <c r="AH510" s="11" t="s">
        <v>47</v>
      </c>
      <c r="AI510" s="10" t="s">
        <v>1523</v>
      </c>
      <c r="AJ510" s="89" t="s">
        <v>1524</v>
      </c>
      <c r="AK510" s="10"/>
    </row>
    <row r="511" spans="1:37" ht="27" customHeight="1" x14ac:dyDescent="0.25">
      <c r="A511" s="10">
        <v>510</v>
      </c>
      <c r="B511" s="10" t="s">
        <v>37</v>
      </c>
      <c r="C511" s="10" t="s">
        <v>38</v>
      </c>
      <c r="D511" s="10" t="s">
        <v>39</v>
      </c>
      <c r="E511" s="95" t="s">
        <v>702</v>
      </c>
      <c r="F511" s="225" t="s">
        <v>1445</v>
      </c>
      <c r="G511" s="221"/>
      <c r="H511" s="85" t="s">
        <v>538</v>
      </c>
      <c r="I511" s="96" t="s">
        <v>497</v>
      </c>
      <c r="J511" s="10" t="s">
        <v>82</v>
      </c>
      <c r="K511" s="96" t="s">
        <v>1068</v>
      </c>
      <c r="L511" s="183" t="s">
        <v>1500</v>
      </c>
      <c r="M511" s="85" t="s">
        <v>354</v>
      </c>
      <c r="N511" s="85" t="s">
        <v>862</v>
      </c>
      <c r="O511" s="95" t="s">
        <v>1507</v>
      </c>
      <c r="P511" s="223"/>
      <c r="Q511" s="91">
        <v>151.87</v>
      </c>
      <c r="R511" s="10">
        <v>78.627482245254299</v>
      </c>
      <c r="S511" s="92">
        <f t="shared" si="131"/>
        <v>0</v>
      </c>
      <c r="T511" s="191">
        <v>0.01</v>
      </c>
      <c r="U511" s="11">
        <f t="shared" si="132"/>
        <v>0</v>
      </c>
      <c r="V511" s="10">
        <v>5</v>
      </c>
      <c r="W511" s="14">
        <v>46022</v>
      </c>
      <c r="X511" s="111">
        <v>46737</v>
      </c>
      <c r="Y511" s="130">
        <f t="shared" si="133"/>
        <v>1825</v>
      </c>
      <c r="Z511" s="130">
        <f t="shared" si="134"/>
        <v>715</v>
      </c>
      <c r="AA511" s="93">
        <v>5.0999999999999997E-2</v>
      </c>
      <c r="AB511" s="93">
        <v>0.12039999999999999</v>
      </c>
      <c r="AC511" s="155">
        <f t="shared" si="135"/>
        <v>0</v>
      </c>
      <c r="AD511" s="155">
        <f t="shared" si="136"/>
        <v>0</v>
      </c>
      <c r="AE511" s="10" t="s">
        <v>45</v>
      </c>
      <c r="AF511" s="217">
        <v>0</v>
      </c>
      <c r="AG511" s="11" t="s">
        <v>46</v>
      </c>
      <c r="AH511" s="11" t="s">
        <v>47</v>
      </c>
      <c r="AI511" s="10" t="s">
        <v>1523</v>
      </c>
      <c r="AJ511" s="10" t="s">
        <v>1524</v>
      </c>
      <c r="AK511" s="94"/>
    </row>
    <row r="512" spans="1:37" ht="27" customHeight="1" x14ac:dyDescent="0.25">
      <c r="A512" s="10">
        <v>511</v>
      </c>
      <c r="B512" s="10" t="s">
        <v>37</v>
      </c>
      <c r="C512" s="10" t="s">
        <v>38</v>
      </c>
      <c r="D512" s="10" t="s">
        <v>39</v>
      </c>
      <c r="E512" s="95" t="s">
        <v>702</v>
      </c>
      <c r="F512" s="225" t="s">
        <v>1446</v>
      </c>
      <c r="G512" s="221"/>
      <c r="H512" s="85" t="s">
        <v>640</v>
      </c>
      <c r="I512" s="96" t="s">
        <v>497</v>
      </c>
      <c r="J512" s="10" t="s">
        <v>82</v>
      </c>
      <c r="K512" s="96" t="s">
        <v>1068</v>
      </c>
      <c r="L512" s="183" t="s">
        <v>1500</v>
      </c>
      <c r="M512" s="85" t="s">
        <v>354</v>
      </c>
      <c r="N512" s="85" t="s">
        <v>862</v>
      </c>
      <c r="O512" s="95" t="s">
        <v>1507</v>
      </c>
      <c r="P512" s="223"/>
      <c r="Q512" s="91">
        <v>151.87</v>
      </c>
      <c r="R512" s="10">
        <v>78.627482245254299</v>
      </c>
      <c r="S512" s="92">
        <f t="shared" ref="S512:S518" si="137">P512*Q512/R512</f>
        <v>0</v>
      </c>
      <c r="T512" s="191">
        <v>0.01</v>
      </c>
      <c r="U512" s="11">
        <f t="shared" ref="U512:U518" si="138">S512*T512</f>
        <v>0</v>
      </c>
      <c r="V512" s="10">
        <v>5</v>
      </c>
      <c r="W512" s="14">
        <v>46022</v>
      </c>
      <c r="X512" s="111">
        <v>46737</v>
      </c>
      <c r="Y512" s="130">
        <f t="shared" ref="Y512:Y518" si="139">V512*365</f>
        <v>1825</v>
      </c>
      <c r="Z512" s="130">
        <f t="shared" ref="Z512:Z518" si="140">+X512-W512</f>
        <v>715</v>
      </c>
      <c r="AA512" s="93">
        <v>5.0999999999999997E-2</v>
      </c>
      <c r="AB512" s="93">
        <v>0.12039999999999999</v>
      </c>
      <c r="AC512" s="155">
        <f t="shared" ref="AC512:AC518" si="141">(U512*((1+AA512)^(Z512/365)))</f>
        <v>0</v>
      </c>
      <c r="AD512" s="155">
        <f t="shared" ref="AD512:AD518" si="142">AC512/((1+AB512)^(Z512/365))</f>
        <v>0</v>
      </c>
      <c r="AE512" s="10" t="s">
        <v>45</v>
      </c>
      <c r="AF512" s="217">
        <v>0</v>
      </c>
      <c r="AG512" s="11" t="s">
        <v>46</v>
      </c>
      <c r="AH512" s="11" t="s">
        <v>47</v>
      </c>
      <c r="AI512" s="94" t="s">
        <v>1523</v>
      </c>
      <c r="AJ512" s="10" t="s">
        <v>1524</v>
      </c>
      <c r="AK512" s="94"/>
    </row>
    <row r="513" spans="1:37" ht="27" customHeight="1" x14ac:dyDescent="0.25">
      <c r="A513" s="10">
        <v>512</v>
      </c>
      <c r="B513" s="10" t="s">
        <v>37</v>
      </c>
      <c r="C513" s="10" t="s">
        <v>38</v>
      </c>
      <c r="D513" s="10" t="s">
        <v>39</v>
      </c>
      <c r="E513" s="173" t="s">
        <v>702</v>
      </c>
      <c r="F513" s="179" t="s">
        <v>1403</v>
      </c>
      <c r="G513" s="172">
        <v>45911</v>
      </c>
      <c r="H513" s="85" t="s">
        <v>91</v>
      </c>
      <c r="I513" s="171" t="s">
        <v>214</v>
      </c>
      <c r="J513" s="98" t="s">
        <v>82</v>
      </c>
      <c r="K513" s="171" t="s">
        <v>1037</v>
      </c>
      <c r="L513" s="173" t="s">
        <v>1408</v>
      </c>
      <c r="M513" s="85" t="s">
        <v>354</v>
      </c>
      <c r="N513" s="180" t="s">
        <v>354</v>
      </c>
      <c r="O513" s="170" t="s">
        <v>1431</v>
      </c>
      <c r="P513" s="181"/>
      <c r="Q513" s="91">
        <v>151.87</v>
      </c>
      <c r="R513" s="10">
        <v>78.627482245254299</v>
      </c>
      <c r="S513" s="92">
        <f t="shared" si="137"/>
        <v>0</v>
      </c>
      <c r="T513" s="191">
        <v>0.01</v>
      </c>
      <c r="U513" s="11">
        <f t="shared" si="138"/>
        <v>0</v>
      </c>
      <c r="V513" s="10">
        <v>5</v>
      </c>
      <c r="W513" s="14">
        <v>46022</v>
      </c>
      <c r="X513" s="111">
        <v>46737</v>
      </c>
      <c r="Y513" s="130">
        <f t="shared" si="139"/>
        <v>1825</v>
      </c>
      <c r="Z513" s="130">
        <f t="shared" si="140"/>
        <v>715</v>
      </c>
      <c r="AA513" s="93">
        <v>5.0999999999999997E-2</v>
      </c>
      <c r="AB513" s="93">
        <v>0.12039999999999999</v>
      </c>
      <c r="AC513" s="155">
        <f t="shared" si="141"/>
        <v>0</v>
      </c>
      <c r="AD513" s="155">
        <f t="shared" si="142"/>
        <v>0</v>
      </c>
      <c r="AE513" s="10" t="s">
        <v>45</v>
      </c>
      <c r="AF513" s="217">
        <v>0</v>
      </c>
      <c r="AG513" s="11" t="s">
        <v>46</v>
      </c>
      <c r="AH513" s="11" t="s">
        <v>47</v>
      </c>
      <c r="AI513" s="10" t="s">
        <v>1523</v>
      </c>
      <c r="AJ513" s="89" t="s">
        <v>54</v>
      </c>
      <c r="AK513" s="94"/>
    </row>
    <row r="514" spans="1:37" ht="27" customHeight="1" x14ac:dyDescent="0.25">
      <c r="A514" s="10">
        <v>513</v>
      </c>
      <c r="B514" s="10" t="s">
        <v>37</v>
      </c>
      <c r="C514" s="10" t="s">
        <v>38</v>
      </c>
      <c r="D514" s="10" t="s">
        <v>39</v>
      </c>
      <c r="E514" s="173" t="s">
        <v>774</v>
      </c>
      <c r="F514" s="179" t="s">
        <v>1447</v>
      </c>
      <c r="G514" s="172"/>
      <c r="H514" s="85" t="s">
        <v>91</v>
      </c>
      <c r="I514" s="171" t="s">
        <v>129</v>
      </c>
      <c r="J514" s="89" t="s">
        <v>59</v>
      </c>
      <c r="K514" s="171" t="s">
        <v>976</v>
      </c>
      <c r="L514" s="173" t="s">
        <v>1501</v>
      </c>
      <c r="M514" s="85" t="s">
        <v>354</v>
      </c>
      <c r="N514" s="180" t="s">
        <v>862</v>
      </c>
      <c r="O514" s="170" t="s">
        <v>1548</v>
      </c>
      <c r="P514" s="181"/>
      <c r="Q514" s="91">
        <v>151.87</v>
      </c>
      <c r="R514" s="10">
        <v>78.627482245254299</v>
      </c>
      <c r="S514" s="92">
        <f t="shared" si="137"/>
        <v>0</v>
      </c>
      <c r="T514" s="191">
        <v>0.01</v>
      </c>
      <c r="U514" s="11">
        <f t="shared" si="138"/>
        <v>0</v>
      </c>
      <c r="V514" s="10">
        <v>5</v>
      </c>
      <c r="W514" s="14">
        <v>46022</v>
      </c>
      <c r="X514" s="111">
        <v>47836</v>
      </c>
      <c r="Y514" s="130">
        <f t="shared" si="139"/>
        <v>1825</v>
      </c>
      <c r="Z514" s="130">
        <f t="shared" si="140"/>
        <v>1814</v>
      </c>
      <c r="AA514" s="93">
        <v>5.0999999999999997E-2</v>
      </c>
      <c r="AB514" s="93">
        <v>0.12039999999999999</v>
      </c>
      <c r="AC514" s="155">
        <f t="shared" si="141"/>
        <v>0</v>
      </c>
      <c r="AD514" s="155">
        <f t="shared" si="142"/>
        <v>0</v>
      </c>
      <c r="AE514" s="11" t="s">
        <v>45</v>
      </c>
      <c r="AF514" s="217">
        <v>0</v>
      </c>
      <c r="AG514" s="11" t="s">
        <v>46</v>
      </c>
      <c r="AH514" s="11" t="s">
        <v>47</v>
      </c>
      <c r="AI514" s="10" t="s">
        <v>1523</v>
      </c>
      <c r="AJ514" s="10" t="s">
        <v>102</v>
      </c>
      <c r="AK514" s="10"/>
    </row>
    <row r="515" spans="1:37" ht="27" customHeight="1" x14ac:dyDescent="0.25">
      <c r="A515" s="10">
        <v>514</v>
      </c>
      <c r="B515" s="10" t="s">
        <v>37</v>
      </c>
      <c r="C515" s="10" t="s">
        <v>38</v>
      </c>
      <c r="D515" s="10" t="s">
        <v>39</v>
      </c>
      <c r="E515" s="95" t="s">
        <v>774</v>
      </c>
      <c r="F515" s="225" t="s">
        <v>1448</v>
      </c>
      <c r="G515" s="221"/>
      <c r="H515" s="85" t="s">
        <v>538</v>
      </c>
      <c r="I515" s="96" t="s">
        <v>129</v>
      </c>
      <c r="J515" s="89" t="s">
        <v>59</v>
      </c>
      <c r="K515" s="96" t="s">
        <v>976</v>
      </c>
      <c r="L515" s="183" t="s">
        <v>1396</v>
      </c>
      <c r="M515" s="85" t="s">
        <v>354</v>
      </c>
      <c r="N515" s="85" t="s">
        <v>862</v>
      </c>
      <c r="O515" s="95" t="s">
        <v>1548</v>
      </c>
      <c r="P515" s="223"/>
      <c r="Q515" s="91">
        <v>151.87</v>
      </c>
      <c r="R515" s="10">
        <v>78.627482245254299</v>
      </c>
      <c r="S515" s="92">
        <f t="shared" si="137"/>
        <v>0</v>
      </c>
      <c r="T515" s="191">
        <v>0.01</v>
      </c>
      <c r="U515" s="11">
        <f t="shared" si="138"/>
        <v>0</v>
      </c>
      <c r="V515" s="10">
        <v>5</v>
      </c>
      <c r="W515" s="14">
        <v>46022</v>
      </c>
      <c r="X515" s="111">
        <v>47836</v>
      </c>
      <c r="Y515" s="130">
        <f t="shared" si="139"/>
        <v>1825</v>
      </c>
      <c r="Z515" s="130">
        <f t="shared" si="140"/>
        <v>1814</v>
      </c>
      <c r="AA515" s="93">
        <v>5.0999999999999997E-2</v>
      </c>
      <c r="AB515" s="93">
        <v>0.12039999999999999</v>
      </c>
      <c r="AC515" s="155">
        <f t="shared" si="141"/>
        <v>0</v>
      </c>
      <c r="AD515" s="155">
        <f t="shared" si="142"/>
        <v>0</v>
      </c>
      <c r="AE515" s="11" t="s">
        <v>45</v>
      </c>
      <c r="AF515" s="217">
        <v>0</v>
      </c>
      <c r="AG515" s="11" t="s">
        <v>46</v>
      </c>
      <c r="AH515" s="11" t="s">
        <v>47</v>
      </c>
      <c r="AI515" s="94" t="s">
        <v>48</v>
      </c>
      <c r="AJ515" s="10" t="s">
        <v>102</v>
      </c>
      <c r="AK515" s="10"/>
    </row>
    <row r="516" spans="1:37" ht="27" customHeight="1" x14ac:dyDescent="0.25">
      <c r="A516" s="10">
        <v>515</v>
      </c>
      <c r="B516" s="10" t="s">
        <v>37</v>
      </c>
      <c r="C516" s="10" t="s">
        <v>38</v>
      </c>
      <c r="D516" s="10" t="s">
        <v>39</v>
      </c>
      <c r="E516" s="95" t="s">
        <v>774</v>
      </c>
      <c r="F516" s="225" t="s">
        <v>1449</v>
      </c>
      <c r="G516" s="221"/>
      <c r="H516" s="85" t="s">
        <v>640</v>
      </c>
      <c r="I516" s="96" t="s">
        <v>214</v>
      </c>
      <c r="J516" s="98" t="s">
        <v>82</v>
      </c>
      <c r="K516" s="96" t="s">
        <v>1037</v>
      </c>
      <c r="L516" s="183" t="s">
        <v>1502</v>
      </c>
      <c r="M516" s="85" t="s">
        <v>354</v>
      </c>
      <c r="N516" s="85" t="s">
        <v>862</v>
      </c>
      <c r="O516" s="95" t="s">
        <v>1548</v>
      </c>
      <c r="P516" s="223"/>
      <c r="Q516" s="91">
        <v>151.87</v>
      </c>
      <c r="R516" s="10">
        <v>78.627482245254299</v>
      </c>
      <c r="S516" s="92">
        <f t="shared" si="137"/>
        <v>0</v>
      </c>
      <c r="T516" s="191">
        <v>0.01</v>
      </c>
      <c r="U516" s="11">
        <f t="shared" si="138"/>
        <v>0</v>
      </c>
      <c r="V516" s="10">
        <v>5</v>
      </c>
      <c r="W516" s="14">
        <v>46022</v>
      </c>
      <c r="X516" s="111">
        <v>47836</v>
      </c>
      <c r="Y516" s="130">
        <f t="shared" si="139"/>
        <v>1825</v>
      </c>
      <c r="Z516" s="130">
        <f t="shared" si="140"/>
        <v>1814</v>
      </c>
      <c r="AA516" s="93">
        <v>5.0999999999999997E-2</v>
      </c>
      <c r="AB516" s="93">
        <v>0.12039999999999999</v>
      </c>
      <c r="AC516" s="155">
        <f t="shared" si="141"/>
        <v>0</v>
      </c>
      <c r="AD516" s="155">
        <f t="shared" si="142"/>
        <v>0</v>
      </c>
      <c r="AE516" s="11" t="s">
        <v>45</v>
      </c>
      <c r="AF516" s="217">
        <v>0</v>
      </c>
      <c r="AG516" s="11" t="s">
        <v>46</v>
      </c>
      <c r="AH516" s="11" t="s">
        <v>47</v>
      </c>
      <c r="AI516" s="15" t="s">
        <v>66</v>
      </c>
      <c r="AJ516" s="10" t="s">
        <v>102</v>
      </c>
      <c r="AK516" s="94"/>
    </row>
    <row r="517" spans="1:37" ht="27" customHeight="1" x14ac:dyDescent="0.25">
      <c r="A517" s="10">
        <v>516</v>
      </c>
      <c r="B517" s="10" t="s">
        <v>37</v>
      </c>
      <c r="C517" s="10" t="s">
        <v>38</v>
      </c>
      <c r="D517" s="10" t="s">
        <v>39</v>
      </c>
      <c r="E517" s="95" t="s">
        <v>774</v>
      </c>
      <c r="F517" s="225" t="s">
        <v>1450</v>
      </c>
      <c r="G517" s="221"/>
      <c r="H517" s="85" t="s">
        <v>538</v>
      </c>
      <c r="I517" s="96" t="s">
        <v>214</v>
      </c>
      <c r="J517" s="98" t="s">
        <v>82</v>
      </c>
      <c r="K517" s="96" t="s">
        <v>1037</v>
      </c>
      <c r="L517" s="183" t="s">
        <v>1363</v>
      </c>
      <c r="M517" s="85" t="s">
        <v>354</v>
      </c>
      <c r="N517" s="85" t="s">
        <v>862</v>
      </c>
      <c r="O517" s="95" t="s">
        <v>1548</v>
      </c>
      <c r="P517" s="223"/>
      <c r="Q517" s="91">
        <v>151.87</v>
      </c>
      <c r="R517" s="10">
        <v>78.627482245254299</v>
      </c>
      <c r="S517" s="92">
        <f t="shared" si="137"/>
        <v>0</v>
      </c>
      <c r="T517" s="191">
        <v>0.01</v>
      </c>
      <c r="U517" s="11">
        <f t="shared" si="138"/>
        <v>0</v>
      </c>
      <c r="V517" s="10">
        <v>5</v>
      </c>
      <c r="W517" s="14">
        <v>46022</v>
      </c>
      <c r="X517" s="111">
        <v>47836</v>
      </c>
      <c r="Y517" s="130">
        <f t="shared" si="139"/>
        <v>1825</v>
      </c>
      <c r="Z517" s="130">
        <f t="shared" si="140"/>
        <v>1814</v>
      </c>
      <c r="AA517" s="93">
        <v>5.0999999999999997E-2</v>
      </c>
      <c r="AB517" s="93">
        <v>0.12039999999999999</v>
      </c>
      <c r="AC517" s="155">
        <f t="shared" si="141"/>
        <v>0</v>
      </c>
      <c r="AD517" s="155">
        <f t="shared" si="142"/>
        <v>0</v>
      </c>
      <c r="AE517" s="11" t="s">
        <v>45</v>
      </c>
      <c r="AF517" s="217">
        <v>0</v>
      </c>
      <c r="AG517" s="11" t="s">
        <v>46</v>
      </c>
      <c r="AH517" s="11" t="s">
        <v>47</v>
      </c>
      <c r="AI517" s="15" t="s">
        <v>66</v>
      </c>
      <c r="AJ517" s="10" t="s">
        <v>102</v>
      </c>
      <c r="AK517" s="94"/>
    </row>
    <row r="518" spans="1:37" ht="27" customHeight="1" x14ac:dyDescent="0.25">
      <c r="A518" s="10">
        <v>517</v>
      </c>
      <c r="B518" s="10" t="s">
        <v>37</v>
      </c>
      <c r="C518" s="10" t="s">
        <v>38</v>
      </c>
      <c r="D518" s="10" t="s">
        <v>39</v>
      </c>
      <c r="E518" s="95" t="s">
        <v>774</v>
      </c>
      <c r="F518" s="225" t="s">
        <v>1451</v>
      </c>
      <c r="G518" s="221"/>
      <c r="H518" s="85" t="s">
        <v>640</v>
      </c>
      <c r="I518" s="96" t="s">
        <v>214</v>
      </c>
      <c r="J518" s="98" t="s">
        <v>82</v>
      </c>
      <c r="K518" s="96" t="s">
        <v>1037</v>
      </c>
      <c r="L518" s="183" t="s">
        <v>1396</v>
      </c>
      <c r="M518" s="85" t="s">
        <v>354</v>
      </c>
      <c r="N518" s="85" t="s">
        <v>862</v>
      </c>
      <c r="O518" s="95" t="s">
        <v>1548</v>
      </c>
      <c r="P518" s="223"/>
      <c r="Q518" s="91">
        <v>151.87</v>
      </c>
      <c r="R518" s="10">
        <v>78.627482245254299</v>
      </c>
      <c r="S518" s="92">
        <f t="shared" si="137"/>
        <v>0</v>
      </c>
      <c r="T518" s="191">
        <v>0.01</v>
      </c>
      <c r="U518" s="11">
        <f t="shared" si="138"/>
        <v>0</v>
      </c>
      <c r="V518" s="10">
        <v>5</v>
      </c>
      <c r="W518" s="14">
        <v>46022</v>
      </c>
      <c r="X518" s="111">
        <v>47836</v>
      </c>
      <c r="Y518" s="130">
        <f t="shared" si="139"/>
        <v>1825</v>
      </c>
      <c r="Z518" s="130">
        <f t="shared" si="140"/>
        <v>1814</v>
      </c>
      <c r="AA518" s="93">
        <v>5.0999999999999997E-2</v>
      </c>
      <c r="AB518" s="93">
        <v>0.12039999999999999</v>
      </c>
      <c r="AC518" s="155">
        <f t="shared" si="141"/>
        <v>0</v>
      </c>
      <c r="AD518" s="155">
        <f t="shared" si="142"/>
        <v>0</v>
      </c>
      <c r="AE518" s="11" t="s">
        <v>45</v>
      </c>
      <c r="AF518" s="217">
        <v>0</v>
      </c>
      <c r="AG518" s="11" t="s">
        <v>46</v>
      </c>
      <c r="AH518" s="11" t="s">
        <v>47</v>
      </c>
      <c r="AI518" s="15" t="s">
        <v>66</v>
      </c>
      <c r="AJ518" s="10" t="s">
        <v>102</v>
      </c>
      <c r="AK518" s="10"/>
    </row>
    <row r="519" spans="1:37" ht="27" customHeight="1" x14ac:dyDescent="0.25">
      <c r="A519" s="10">
        <v>518</v>
      </c>
      <c r="B519" s="10" t="s">
        <v>37</v>
      </c>
      <c r="C519" s="10" t="s">
        <v>38</v>
      </c>
      <c r="D519" s="10" t="s">
        <v>39</v>
      </c>
      <c r="E519" s="173" t="s">
        <v>774</v>
      </c>
      <c r="F519" s="179" t="s">
        <v>1404</v>
      </c>
      <c r="G519" s="172">
        <v>45932</v>
      </c>
      <c r="H519" s="85" t="s">
        <v>91</v>
      </c>
      <c r="I519" s="171" t="s">
        <v>214</v>
      </c>
      <c r="J519" s="98" t="s">
        <v>82</v>
      </c>
      <c r="K519" s="171" t="s">
        <v>1037</v>
      </c>
      <c r="L519" s="173" t="s">
        <v>1382</v>
      </c>
      <c r="M519" s="85" t="s">
        <v>354</v>
      </c>
      <c r="N519" s="180" t="s">
        <v>862</v>
      </c>
      <c r="O519" s="170" t="s">
        <v>725</v>
      </c>
      <c r="P519" s="181"/>
      <c r="Q519" s="91">
        <v>151.87</v>
      </c>
      <c r="R519" s="10">
        <v>78.627482245254299</v>
      </c>
      <c r="S519" s="92">
        <f t="shared" ref="S519:S571" si="143">P519*Q519/R519</f>
        <v>0</v>
      </c>
      <c r="T519" s="191">
        <v>0.01</v>
      </c>
      <c r="U519" s="11">
        <f t="shared" ref="U519:U571" si="144">S519*T519</f>
        <v>0</v>
      </c>
      <c r="V519" s="10">
        <v>5</v>
      </c>
      <c r="W519" s="14">
        <v>46022</v>
      </c>
      <c r="X519" s="111">
        <v>47836</v>
      </c>
      <c r="Y519" s="130">
        <f t="shared" ref="Y519:Y571" si="145">V519*365</f>
        <v>1825</v>
      </c>
      <c r="Z519" s="130">
        <f t="shared" ref="Z519:Z571" si="146">+X519-W519</f>
        <v>1814</v>
      </c>
      <c r="AA519" s="93">
        <v>5.0999999999999997E-2</v>
      </c>
      <c r="AB519" s="93">
        <v>0.12039999999999999</v>
      </c>
      <c r="AC519" s="155">
        <f t="shared" ref="AC519:AC571" si="147">(U519*((1+AA519)^(Z519/365)))</f>
        <v>0</v>
      </c>
      <c r="AD519" s="155">
        <f t="shared" ref="AD519:AD571" si="148">AC519/((1+AB519)^(Z519/365))</f>
        <v>0</v>
      </c>
      <c r="AE519" s="10" t="s">
        <v>45</v>
      </c>
      <c r="AF519" s="217">
        <v>0</v>
      </c>
      <c r="AG519" s="11" t="s">
        <v>46</v>
      </c>
      <c r="AH519" s="11" t="s">
        <v>47</v>
      </c>
      <c r="AI519" s="15" t="s">
        <v>66</v>
      </c>
      <c r="AJ519" s="89" t="s">
        <v>54</v>
      </c>
      <c r="AK519" s="10"/>
    </row>
    <row r="520" spans="1:37" ht="27" customHeight="1" x14ac:dyDescent="0.25">
      <c r="A520" s="10">
        <v>519</v>
      </c>
      <c r="B520" s="10" t="s">
        <v>37</v>
      </c>
      <c r="C520" s="10" t="s">
        <v>38</v>
      </c>
      <c r="D520" s="10" t="s">
        <v>39</v>
      </c>
      <c r="E520" s="95" t="s">
        <v>774</v>
      </c>
      <c r="F520" s="225" t="s">
        <v>1421</v>
      </c>
      <c r="G520" s="221"/>
      <c r="H520" s="85" t="s">
        <v>538</v>
      </c>
      <c r="I520" s="96" t="s">
        <v>214</v>
      </c>
      <c r="J520" s="98" t="s">
        <v>82</v>
      </c>
      <c r="K520" s="96" t="s">
        <v>1037</v>
      </c>
      <c r="L520" s="183" t="s">
        <v>1382</v>
      </c>
      <c r="M520" s="85" t="s">
        <v>354</v>
      </c>
      <c r="N520" s="85" t="s">
        <v>862</v>
      </c>
      <c r="O520" s="179" t="s">
        <v>813</v>
      </c>
      <c r="P520" s="223"/>
      <c r="Q520" s="91">
        <v>151.87</v>
      </c>
      <c r="R520" s="10">
        <v>78.627482245254299</v>
      </c>
      <c r="S520" s="92">
        <f t="shared" si="143"/>
        <v>0</v>
      </c>
      <c r="T520" s="191">
        <v>0.01</v>
      </c>
      <c r="U520" s="11">
        <f t="shared" si="144"/>
        <v>0</v>
      </c>
      <c r="V520" s="10">
        <v>5</v>
      </c>
      <c r="W520" s="14">
        <v>46022</v>
      </c>
      <c r="X520" s="111">
        <v>47836</v>
      </c>
      <c r="Y520" s="130">
        <f t="shared" si="145"/>
        <v>1825</v>
      </c>
      <c r="Z520" s="130">
        <f t="shared" si="146"/>
        <v>1814</v>
      </c>
      <c r="AA520" s="93">
        <v>5.0999999999999997E-2</v>
      </c>
      <c r="AB520" s="93">
        <v>0.12039999999999999</v>
      </c>
      <c r="AC520" s="155">
        <f t="shared" si="147"/>
        <v>0</v>
      </c>
      <c r="AD520" s="155">
        <f t="shared" si="148"/>
        <v>0</v>
      </c>
      <c r="AE520" s="11" t="s">
        <v>45</v>
      </c>
      <c r="AF520" s="217">
        <v>0</v>
      </c>
      <c r="AG520" s="11" t="s">
        <v>46</v>
      </c>
      <c r="AH520" s="11" t="s">
        <v>47</v>
      </c>
      <c r="AI520" s="15" t="s">
        <v>66</v>
      </c>
      <c r="AJ520" s="10" t="s">
        <v>102</v>
      </c>
      <c r="AK520" s="10"/>
    </row>
    <row r="521" spans="1:37" ht="27" customHeight="1" x14ac:dyDescent="0.25">
      <c r="A521" s="10">
        <v>520</v>
      </c>
      <c r="B521" s="10" t="s">
        <v>37</v>
      </c>
      <c r="C521" s="10" t="s">
        <v>38</v>
      </c>
      <c r="D521" s="10" t="s">
        <v>39</v>
      </c>
      <c r="E521" s="95" t="s">
        <v>774</v>
      </c>
      <c r="F521" s="225" t="s">
        <v>1452</v>
      </c>
      <c r="G521" s="221">
        <v>46001</v>
      </c>
      <c r="H521" s="85" t="s">
        <v>640</v>
      </c>
      <c r="I521" s="96" t="s">
        <v>214</v>
      </c>
      <c r="J521" s="98" t="s">
        <v>82</v>
      </c>
      <c r="K521" s="96" t="s">
        <v>1037</v>
      </c>
      <c r="L521" s="183" t="s">
        <v>1396</v>
      </c>
      <c r="M521" s="85" t="s">
        <v>354</v>
      </c>
      <c r="N521" s="85" t="s">
        <v>862</v>
      </c>
      <c r="O521" s="179" t="s">
        <v>1548</v>
      </c>
      <c r="P521" s="223"/>
      <c r="Q521" s="91">
        <v>151.87</v>
      </c>
      <c r="R521" s="10">
        <v>78.627482245254299</v>
      </c>
      <c r="S521" s="92">
        <f t="shared" si="143"/>
        <v>0</v>
      </c>
      <c r="T521" s="191">
        <v>0.01</v>
      </c>
      <c r="U521" s="11">
        <f t="shared" si="144"/>
        <v>0</v>
      </c>
      <c r="V521" s="10">
        <v>5</v>
      </c>
      <c r="W521" s="14">
        <v>46022</v>
      </c>
      <c r="X521" s="111">
        <v>47836</v>
      </c>
      <c r="Y521" s="130">
        <f t="shared" si="145"/>
        <v>1825</v>
      </c>
      <c r="Z521" s="130">
        <f t="shared" si="146"/>
        <v>1814</v>
      </c>
      <c r="AA521" s="93">
        <v>5.0999999999999997E-2</v>
      </c>
      <c r="AB521" s="93">
        <v>0.12039999999999999</v>
      </c>
      <c r="AC521" s="155">
        <f t="shared" si="147"/>
        <v>0</v>
      </c>
      <c r="AD521" s="155">
        <f t="shared" si="148"/>
        <v>0</v>
      </c>
      <c r="AE521" s="11" t="s">
        <v>45</v>
      </c>
      <c r="AF521" s="217">
        <v>0</v>
      </c>
      <c r="AG521" s="11" t="s">
        <v>46</v>
      </c>
      <c r="AH521" s="11" t="s">
        <v>47</v>
      </c>
      <c r="AI521" s="94" t="s">
        <v>48</v>
      </c>
      <c r="AJ521" s="10" t="s">
        <v>102</v>
      </c>
      <c r="AK521" s="10"/>
    </row>
    <row r="522" spans="1:37" ht="27" customHeight="1" x14ac:dyDescent="0.25">
      <c r="A522" s="10">
        <v>521</v>
      </c>
      <c r="B522" s="10" t="s">
        <v>37</v>
      </c>
      <c r="C522" s="10" t="s">
        <v>38</v>
      </c>
      <c r="D522" s="10" t="s">
        <v>39</v>
      </c>
      <c r="E522" s="173" t="s">
        <v>774</v>
      </c>
      <c r="F522" s="179" t="s">
        <v>1422</v>
      </c>
      <c r="G522" s="172">
        <v>45945</v>
      </c>
      <c r="H522" s="85" t="s">
        <v>91</v>
      </c>
      <c r="I522" s="171" t="s">
        <v>214</v>
      </c>
      <c r="J522" s="98" t="s">
        <v>82</v>
      </c>
      <c r="K522" s="171" t="s">
        <v>1037</v>
      </c>
      <c r="L522" s="173" t="s">
        <v>1363</v>
      </c>
      <c r="M522" s="85" t="s">
        <v>354</v>
      </c>
      <c r="N522" s="180" t="s">
        <v>862</v>
      </c>
      <c r="O522" s="170" t="s">
        <v>725</v>
      </c>
      <c r="P522" s="181"/>
      <c r="Q522" s="91">
        <v>151.87</v>
      </c>
      <c r="R522" s="10">
        <v>78.627482245254299</v>
      </c>
      <c r="S522" s="92">
        <f t="shared" si="143"/>
        <v>0</v>
      </c>
      <c r="T522" s="191">
        <v>0.01</v>
      </c>
      <c r="U522" s="11">
        <f t="shared" si="144"/>
        <v>0</v>
      </c>
      <c r="V522" s="10">
        <v>5</v>
      </c>
      <c r="W522" s="14">
        <v>46022</v>
      </c>
      <c r="X522" s="111">
        <v>47836</v>
      </c>
      <c r="Y522" s="130">
        <f t="shared" si="145"/>
        <v>1825</v>
      </c>
      <c r="Z522" s="130">
        <f t="shared" si="146"/>
        <v>1814</v>
      </c>
      <c r="AA522" s="93">
        <v>5.0999999999999997E-2</v>
      </c>
      <c r="AB522" s="93">
        <v>0.12039999999999999</v>
      </c>
      <c r="AC522" s="155">
        <f t="shared" si="147"/>
        <v>0</v>
      </c>
      <c r="AD522" s="155">
        <f t="shared" si="148"/>
        <v>0</v>
      </c>
      <c r="AE522" s="11" t="s">
        <v>45</v>
      </c>
      <c r="AF522" s="217">
        <v>0</v>
      </c>
      <c r="AG522" s="11" t="s">
        <v>46</v>
      </c>
      <c r="AH522" s="11" t="s">
        <v>47</v>
      </c>
      <c r="AI522" s="15" t="s">
        <v>66</v>
      </c>
      <c r="AJ522" s="10" t="s">
        <v>102</v>
      </c>
      <c r="AK522" s="10"/>
    </row>
    <row r="523" spans="1:37" ht="27" customHeight="1" x14ac:dyDescent="0.25">
      <c r="A523" s="10">
        <v>522</v>
      </c>
      <c r="B523" s="10" t="s">
        <v>37</v>
      </c>
      <c r="C523" s="10" t="s">
        <v>38</v>
      </c>
      <c r="D523" s="10" t="s">
        <v>39</v>
      </c>
      <c r="E523" s="95" t="s">
        <v>774</v>
      </c>
      <c r="F523" s="224" t="s">
        <v>1423</v>
      </c>
      <c r="G523" s="221"/>
      <c r="H523" s="85" t="s">
        <v>538</v>
      </c>
      <c r="I523" s="96" t="s">
        <v>214</v>
      </c>
      <c r="J523" s="98" t="s">
        <v>82</v>
      </c>
      <c r="K523" s="96" t="s">
        <v>1037</v>
      </c>
      <c r="L523" s="183" t="s">
        <v>1363</v>
      </c>
      <c r="M523" s="85" t="s">
        <v>354</v>
      </c>
      <c r="N523" s="85" t="s">
        <v>862</v>
      </c>
      <c r="O523" s="179" t="s">
        <v>813</v>
      </c>
      <c r="P523" s="223"/>
      <c r="Q523" s="91">
        <v>151.87</v>
      </c>
      <c r="R523" s="10">
        <v>78.627482245254299</v>
      </c>
      <c r="S523" s="92">
        <f t="shared" si="143"/>
        <v>0</v>
      </c>
      <c r="T523" s="191">
        <v>0.01</v>
      </c>
      <c r="U523" s="11">
        <f t="shared" si="144"/>
        <v>0</v>
      </c>
      <c r="V523" s="10">
        <v>5</v>
      </c>
      <c r="W523" s="14">
        <v>46022</v>
      </c>
      <c r="X523" s="111">
        <v>47836</v>
      </c>
      <c r="Y523" s="130">
        <f t="shared" si="145"/>
        <v>1825</v>
      </c>
      <c r="Z523" s="130">
        <f t="shared" si="146"/>
        <v>1814</v>
      </c>
      <c r="AA523" s="93">
        <v>5.0999999999999997E-2</v>
      </c>
      <c r="AB523" s="93">
        <v>0.12039999999999999</v>
      </c>
      <c r="AC523" s="155">
        <f t="shared" si="147"/>
        <v>0</v>
      </c>
      <c r="AD523" s="155">
        <f t="shared" si="148"/>
        <v>0</v>
      </c>
      <c r="AE523" s="11" t="s">
        <v>45</v>
      </c>
      <c r="AF523" s="217">
        <v>0</v>
      </c>
      <c r="AG523" s="11" t="s">
        <v>46</v>
      </c>
      <c r="AH523" s="11" t="s">
        <v>47</v>
      </c>
      <c r="AI523" s="15" t="s">
        <v>66</v>
      </c>
      <c r="AJ523" s="10" t="s">
        <v>102</v>
      </c>
      <c r="AK523" s="10"/>
    </row>
    <row r="524" spans="1:37" ht="27" customHeight="1" x14ac:dyDescent="0.25">
      <c r="A524" s="10">
        <v>523</v>
      </c>
      <c r="B524" s="10" t="s">
        <v>37</v>
      </c>
      <c r="C524" s="10" t="s">
        <v>38</v>
      </c>
      <c r="D524" s="10" t="s">
        <v>39</v>
      </c>
      <c r="E524" s="95" t="s">
        <v>774</v>
      </c>
      <c r="F524" s="224" t="s">
        <v>1453</v>
      </c>
      <c r="G524" s="221"/>
      <c r="H524" s="85" t="s">
        <v>640</v>
      </c>
      <c r="I524" s="96" t="s">
        <v>214</v>
      </c>
      <c r="J524" s="98" t="s">
        <v>82</v>
      </c>
      <c r="K524" s="96" t="s">
        <v>1037</v>
      </c>
      <c r="L524" s="183" t="s">
        <v>1502</v>
      </c>
      <c r="M524" s="85" t="s">
        <v>354</v>
      </c>
      <c r="N524" s="85" t="s">
        <v>862</v>
      </c>
      <c r="O524" s="179" t="s">
        <v>1508</v>
      </c>
      <c r="P524" s="223"/>
      <c r="Q524" s="91">
        <v>151.87</v>
      </c>
      <c r="R524" s="10">
        <v>78.627482245254299</v>
      </c>
      <c r="S524" s="92">
        <f t="shared" si="143"/>
        <v>0</v>
      </c>
      <c r="T524" s="191">
        <v>0.01</v>
      </c>
      <c r="U524" s="11">
        <f t="shared" si="144"/>
        <v>0</v>
      </c>
      <c r="V524" s="10">
        <v>5</v>
      </c>
      <c r="W524" s="14">
        <v>46022</v>
      </c>
      <c r="X524" s="111">
        <v>47836</v>
      </c>
      <c r="Y524" s="130">
        <f t="shared" si="145"/>
        <v>1825</v>
      </c>
      <c r="Z524" s="130">
        <f t="shared" si="146"/>
        <v>1814</v>
      </c>
      <c r="AA524" s="93">
        <v>5.0999999999999997E-2</v>
      </c>
      <c r="AB524" s="93">
        <v>0.12039999999999999</v>
      </c>
      <c r="AC524" s="155">
        <f t="shared" si="147"/>
        <v>0</v>
      </c>
      <c r="AD524" s="155">
        <f t="shared" si="148"/>
        <v>0</v>
      </c>
      <c r="AE524" s="11" t="s">
        <v>45</v>
      </c>
      <c r="AF524" s="217">
        <v>0</v>
      </c>
      <c r="AG524" s="11" t="s">
        <v>46</v>
      </c>
      <c r="AH524" s="11" t="s">
        <v>47</v>
      </c>
      <c r="AI524" s="15" t="s">
        <v>66</v>
      </c>
      <c r="AJ524" s="10" t="s">
        <v>102</v>
      </c>
      <c r="AK524" s="10"/>
    </row>
    <row r="525" spans="1:37" ht="27" customHeight="1" x14ac:dyDescent="0.25">
      <c r="A525" s="10">
        <v>524</v>
      </c>
      <c r="B525" s="10" t="s">
        <v>37</v>
      </c>
      <c r="C525" s="10" t="s">
        <v>38</v>
      </c>
      <c r="D525" s="10" t="s">
        <v>39</v>
      </c>
      <c r="E525" s="173" t="s">
        <v>774</v>
      </c>
      <c r="F525" s="179" t="s">
        <v>1454</v>
      </c>
      <c r="G525" s="172"/>
      <c r="H525" s="85" t="s">
        <v>91</v>
      </c>
      <c r="I525" s="171" t="s">
        <v>214</v>
      </c>
      <c r="J525" s="98" t="s">
        <v>82</v>
      </c>
      <c r="K525" s="171" t="s">
        <v>1037</v>
      </c>
      <c r="L525" s="173" t="s">
        <v>1502</v>
      </c>
      <c r="M525" s="85" t="s">
        <v>354</v>
      </c>
      <c r="N525" s="180" t="s">
        <v>862</v>
      </c>
      <c r="O525" s="170" t="s">
        <v>1548</v>
      </c>
      <c r="P525" s="181"/>
      <c r="Q525" s="91">
        <v>151.87</v>
      </c>
      <c r="R525" s="10">
        <v>78.627482245254299</v>
      </c>
      <c r="S525" s="92">
        <f t="shared" si="143"/>
        <v>0</v>
      </c>
      <c r="T525" s="191">
        <v>0.01</v>
      </c>
      <c r="U525" s="11">
        <f t="shared" si="144"/>
        <v>0</v>
      </c>
      <c r="V525" s="10">
        <v>5</v>
      </c>
      <c r="W525" s="14">
        <v>46022</v>
      </c>
      <c r="X525" s="111">
        <v>47836</v>
      </c>
      <c r="Y525" s="130">
        <f t="shared" si="145"/>
        <v>1825</v>
      </c>
      <c r="Z525" s="130">
        <f t="shared" si="146"/>
        <v>1814</v>
      </c>
      <c r="AA525" s="93">
        <v>5.0999999999999997E-2</v>
      </c>
      <c r="AB525" s="93">
        <v>0.12039999999999999</v>
      </c>
      <c r="AC525" s="155">
        <f t="shared" si="147"/>
        <v>0</v>
      </c>
      <c r="AD525" s="155">
        <f t="shared" si="148"/>
        <v>0</v>
      </c>
      <c r="AE525" s="11" t="s">
        <v>45</v>
      </c>
      <c r="AF525" s="217">
        <v>0</v>
      </c>
      <c r="AG525" s="11" t="s">
        <v>46</v>
      </c>
      <c r="AH525" s="11" t="s">
        <v>47</v>
      </c>
      <c r="AI525" s="15" t="s">
        <v>66</v>
      </c>
      <c r="AJ525" s="10" t="s">
        <v>102</v>
      </c>
      <c r="AK525" s="10"/>
    </row>
    <row r="526" spans="1:37" ht="27" customHeight="1" x14ac:dyDescent="0.25">
      <c r="A526" s="10">
        <v>525</v>
      </c>
      <c r="B526" s="10" t="s">
        <v>37</v>
      </c>
      <c r="C526" s="10" t="s">
        <v>38</v>
      </c>
      <c r="D526" s="10" t="s">
        <v>39</v>
      </c>
      <c r="E526" s="95" t="s">
        <v>774</v>
      </c>
      <c r="F526" s="224" t="s">
        <v>1424</v>
      </c>
      <c r="G526" s="221"/>
      <c r="H526" s="85" t="s">
        <v>538</v>
      </c>
      <c r="I526" s="96" t="s">
        <v>214</v>
      </c>
      <c r="J526" s="98" t="s">
        <v>82</v>
      </c>
      <c r="K526" s="96" t="s">
        <v>1037</v>
      </c>
      <c r="L526" s="183" t="s">
        <v>1382</v>
      </c>
      <c r="M526" s="85" t="s">
        <v>354</v>
      </c>
      <c r="N526" s="85" t="s">
        <v>862</v>
      </c>
      <c r="O526" s="179" t="s">
        <v>813</v>
      </c>
      <c r="P526" s="223"/>
      <c r="Q526" s="91">
        <v>151.87</v>
      </c>
      <c r="R526" s="10">
        <v>78.627482245254299</v>
      </c>
      <c r="S526" s="92">
        <f t="shared" si="143"/>
        <v>0</v>
      </c>
      <c r="T526" s="191">
        <v>0.01</v>
      </c>
      <c r="U526" s="11">
        <f t="shared" si="144"/>
        <v>0</v>
      </c>
      <c r="V526" s="10">
        <v>5</v>
      </c>
      <c r="W526" s="14">
        <v>46022</v>
      </c>
      <c r="X526" s="111">
        <v>47836</v>
      </c>
      <c r="Y526" s="130">
        <f t="shared" si="145"/>
        <v>1825</v>
      </c>
      <c r="Z526" s="130">
        <f t="shared" si="146"/>
        <v>1814</v>
      </c>
      <c r="AA526" s="93">
        <v>5.0999999999999997E-2</v>
      </c>
      <c r="AB526" s="93">
        <v>0.12039999999999999</v>
      </c>
      <c r="AC526" s="155">
        <f t="shared" si="147"/>
        <v>0</v>
      </c>
      <c r="AD526" s="155">
        <f t="shared" si="148"/>
        <v>0</v>
      </c>
      <c r="AE526" s="11" t="s">
        <v>45</v>
      </c>
      <c r="AF526" s="217">
        <v>0</v>
      </c>
      <c r="AG526" s="11" t="s">
        <v>46</v>
      </c>
      <c r="AH526" s="11" t="s">
        <v>47</v>
      </c>
      <c r="AI526" s="15" t="s">
        <v>66</v>
      </c>
      <c r="AJ526" s="10" t="s">
        <v>102</v>
      </c>
      <c r="AK526" s="10"/>
    </row>
    <row r="527" spans="1:37" ht="27" customHeight="1" x14ac:dyDescent="0.25">
      <c r="A527" s="10">
        <v>526</v>
      </c>
      <c r="B527" s="10" t="s">
        <v>37</v>
      </c>
      <c r="C527" s="10" t="s">
        <v>38</v>
      </c>
      <c r="D527" s="10" t="s">
        <v>39</v>
      </c>
      <c r="E527" s="95" t="s">
        <v>774</v>
      </c>
      <c r="F527" s="179" t="s">
        <v>1405</v>
      </c>
      <c r="G527" s="221">
        <v>45932</v>
      </c>
      <c r="H527" s="85" t="s">
        <v>640</v>
      </c>
      <c r="I527" s="96" t="s">
        <v>214</v>
      </c>
      <c r="J527" s="98" t="s">
        <v>82</v>
      </c>
      <c r="K527" s="96" t="s">
        <v>1037</v>
      </c>
      <c r="L527" s="183" t="s">
        <v>1382</v>
      </c>
      <c r="M527" s="85" t="s">
        <v>354</v>
      </c>
      <c r="N527" s="85" t="s">
        <v>862</v>
      </c>
      <c r="O527" s="179" t="s">
        <v>725</v>
      </c>
      <c r="P527" s="223"/>
      <c r="Q527" s="91">
        <v>151.87</v>
      </c>
      <c r="R527" s="10">
        <v>78.627482245254299</v>
      </c>
      <c r="S527" s="92">
        <f t="shared" si="143"/>
        <v>0</v>
      </c>
      <c r="T527" s="191">
        <v>0.01</v>
      </c>
      <c r="U527" s="11">
        <f t="shared" si="144"/>
        <v>0</v>
      </c>
      <c r="V527" s="10">
        <v>5</v>
      </c>
      <c r="W527" s="14">
        <v>46022</v>
      </c>
      <c r="X527" s="111">
        <v>47836</v>
      </c>
      <c r="Y527" s="130">
        <f t="shared" si="145"/>
        <v>1825</v>
      </c>
      <c r="Z527" s="130">
        <f t="shared" si="146"/>
        <v>1814</v>
      </c>
      <c r="AA527" s="93">
        <v>5.0999999999999997E-2</v>
      </c>
      <c r="AB527" s="93">
        <v>0.12039999999999999</v>
      </c>
      <c r="AC527" s="155">
        <f t="shared" si="147"/>
        <v>0</v>
      </c>
      <c r="AD527" s="155">
        <f t="shared" si="148"/>
        <v>0</v>
      </c>
      <c r="AE527" s="10" t="s">
        <v>45</v>
      </c>
      <c r="AF527" s="217">
        <v>0</v>
      </c>
      <c r="AG527" s="11" t="s">
        <v>46</v>
      </c>
      <c r="AH527" s="116" t="s">
        <v>47</v>
      </c>
      <c r="AI527" s="15" t="s">
        <v>66</v>
      </c>
      <c r="AJ527" s="10" t="s">
        <v>54</v>
      </c>
      <c r="AK527" s="10"/>
    </row>
    <row r="528" spans="1:37" ht="27" customHeight="1" x14ac:dyDescent="0.25">
      <c r="A528" s="10">
        <v>527</v>
      </c>
      <c r="B528" s="10" t="s">
        <v>37</v>
      </c>
      <c r="C528" s="10" t="s">
        <v>38</v>
      </c>
      <c r="D528" s="10" t="s">
        <v>39</v>
      </c>
      <c r="E528" s="173" t="s">
        <v>774</v>
      </c>
      <c r="F528" s="179" t="s">
        <v>1406</v>
      </c>
      <c r="G528" s="172">
        <v>45932</v>
      </c>
      <c r="H528" s="85" t="s">
        <v>91</v>
      </c>
      <c r="I528" s="171" t="s">
        <v>214</v>
      </c>
      <c r="J528" s="98" t="s">
        <v>82</v>
      </c>
      <c r="K528" s="171" t="s">
        <v>1037</v>
      </c>
      <c r="L528" s="173" t="s">
        <v>1382</v>
      </c>
      <c r="M528" s="85" t="s">
        <v>354</v>
      </c>
      <c r="N528" s="180" t="s">
        <v>862</v>
      </c>
      <c r="O528" s="170" t="s">
        <v>725</v>
      </c>
      <c r="P528" s="181"/>
      <c r="Q528" s="91">
        <v>151.87</v>
      </c>
      <c r="R528" s="10">
        <v>78.627482245254299</v>
      </c>
      <c r="S528" s="92">
        <f t="shared" si="143"/>
        <v>0</v>
      </c>
      <c r="T528" s="191">
        <v>0.01</v>
      </c>
      <c r="U528" s="11">
        <f t="shared" si="144"/>
        <v>0</v>
      </c>
      <c r="V528" s="10">
        <v>5</v>
      </c>
      <c r="W528" s="14">
        <v>46022</v>
      </c>
      <c r="X528" s="111">
        <v>47836</v>
      </c>
      <c r="Y528" s="130">
        <f t="shared" si="145"/>
        <v>1825</v>
      </c>
      <c r="Z528" s="130">
        <f t="shared" si="146"/>
        <v>1814</v>
      </c>
      <c r="AA528" s="93">
        <v>5.0999999999999997E-2</v>
      </c>
      <c r="AB528" s="93">
        <v>0.12039999999999999</v>
      </c>
      <c r="AC528" s="155">
        <f t="shared" si="147"/>
        <v>0</v>
      </c>
      <c r="AD528" s="155">
        <f t="shared" si="148"/>
        <v>0</v>
      </c>
      <c r="AE528" s="10" t="s">
        <v>45</v>
      </c>
      <c r="AF528" s="217">
        <v>0</v>
      </c>
      <c r="AG528" s="11" t="s">
        <v>46</v>
      </c>
      <c r="AH528" s="11" t="s">
        <v>47</v>
      </c>
      <c r="AI528" s="15" t="s">
        <v>66</v>
      </c>
      <c r="AJ528" s="89" t="s">
        <v>54</v>
      </c>
      <c r="AK528" s="10"/>
    </row>
    <row r="529" spans="1:37" ht="27" customHeight="1" x14ac:dyDescent="0.25">
      <c r="A529" s="10">
        <v>528</v>
      </c>
      <c r="B529" s="10" t="s">
        <v>37</v>
      </c>
      <c r="C529" s="10" t="s">
        <v>38</v>
      </c>
      <c r="D529" s="10" t="s">
        <v>39</v>
      </c>
      <c r="E529" s="95" t="s">
        <v>774</v>
      </c>
      <c r="F529" s="224" t="s">
        <v>1455</v>
      </c>
      <c r="G529" s="221"/>
      <c r="H529" s="85" t="s">
        <v>538</v>
      </c>
      <c r="I529" s="96" t="s">
        <v>214</v>
      </c>
      <c r="J529" s="98" t="s">
        <v>82</v>
      </c>
      <c r="K529" s="96" t="s">
        <v>1037</v>
      </c>
      <c r="L529" s="183" t="s">
        <v>1396</v>
      </c>
      <c r="M529" s="85" t="s">
        <v>354</v>
      </c>
      <c r="N529" s="85" t="s">
        <v>862</v>
      </c>
      <c r="O529" s="179" t="s">
        <v>1548</v>
      </c>
      <c r="P529" s="223">
        <v>22471246</v>
      </c>
      <c r="Q529" s="91">
        <v>151.87</v>
      </c>
      <c r="R529" s="10">
        <v>78.627482245254299</v>
      </c>
      <c r="S529" s="92">
        <f t="shared" si="143"/>
        <v>43403502.599448681</v>
      </c>
      <c r="T529" s="191">
        <v>0.01</v>
      </c>
      <c r="U529" s="11">
        <f t="shared" si="144"/>
        <v>434035.02599448682</v>
      </c>
      <c r="V529" s="10">
        <v>5</v>
      </c>
      <c r="W529" s="14">
        <v>46022</v>
      </c>
      <c r="X529" s="111">
        <v>47836</v>
      </c>
      <c r="Y529" s="130">
        <f t="shared" si="145"/>
        <v>1825</v>
      </c>
      <c r="Z529" s="130">
        <f t="shared" si="146"/>
        <v>1814</v>
      </c>
      <c r="AA529" s="93">
        <v>5.0999999999999997E-2</v>
      </c>
      <c r="AB529" s="93">
        <v>0.12039999999999999</v>
      </c>
      <c r="AC529" s="155">
        <f t="shared" si="147"/>
        <v>555760.04015241505</v>
      </c>
      <c r="AD529" s="155">
        <f t="shared" si="148"/>
        <v>315871.01280751434</v>
      </c>
      <c r="AE529" s="11" t="s">
        <v>45</v>
      </c>
      <c r="AF529" s="217">
        <v>0</v>
      </c>
      <c r="AG529" s="11" t="s">
        <v>46</v>
      </c>
      <c r="AH529" s="11" t="s">
        <v>47</v>
      </c>
      <c r="AI529" s="10" t="s">
        <v>48</v>
      </c>
      <c r="AJ529" s="10" t="s">
        <v>102</v>
      </c>
      <c r="AK529" s="10"/>
    </row>
    <row r="530" spans="1:37" ht="27" customHeight="1" x14ac:dyDescent="0.25">
      <c r="A530" s="10">
        <v>529</v>
      </c>
      <c r="B530" s="10" t="s">
        <v>37</v>
      </c>
      <c r="C530" s="10" t="s">
        <v>38</v>
      </c>
      <c r="D530" s="10" t="s">
        <v>39</v>
      </c>
      <c r="E530" s="95" t="s">
        <v>774</v>
      </c>
      <c r="F530" s="224" t="s">
        <v>1456</v>
      </c>
      <c r="G530" s="221">
        <v>46001</v>
      </c>
      <c r="H530" s="85" t="s">
        <v>640</v>
      </c>
      <c r="I530" s="96" t="s">
        <v>214</v>
      </c>
      <c r="J530" s="98" t="s">
        <v>82</v>
      </c>
      <c r="K530" s="96" t="s">
        <v>1037</v>
      </c>
      <c r="L530" s="183" t="s">
        <v>1396</v>
      </c>
      <c r="M530" s="85" t="s">
        <v>354</v>
      </c>
      <c r="N530" s="85" t="s">
        <v>862</v>
      </c>
      <c r="O530" s="179" t="s">
        <v>1548</v>
      </c>
      <c r="P530" s="223">
        <v>306368</v>
      </c>
      <c r="Q530" s="91">
        <v>151.87</v>
      </c>
      <c r="R530" s="10">
        <v>78.627482245254299</v>
      </c>
      <c r="S530" s="92">
        <f t="shared" si="143"/>
        <v>591753.75875409378</v>
      </c>
      <c r="T530" s="191">
        <v>0.01</v>
      </c>
      <c r="U530" s="11">
        <f t="shared" si="144"/>
        <v>5917.5375875409381</v>
      </c>
      <c r="V530" s="10">
        <v>5</v>
      </c>
      <c r="W530" s="14">
        <v>46022</v>
      </c>
      <c r="X530" s="111">
        <v>47836</v>
      </c>
      <c r="Y530" s="130">
        <f t="shared" si="145"/>
        <v>1825</v>
      </c>
      <c r="Z530" s="130">
        <f t="shared" si="146"/>
        <v>1814</v>
      </c>
      <c r="AA530" s="93">
        <v>5.0999999999999997E-2</v>
      </c>
      <c r="AB530" s="93">
        <v>0.12039999999999999</v>
      </c>
      <c r="AC530" s="155">
        <f t="shared" si="147"/>
        <v>7577.1095194906029</v>
      </c>
      <c r="AD530" s="155">
        <f t="shared" si="148"/>
        <v>4306.5155555598731</v>
      </c>
      <c r="AE530" s="11" t="s">
        <v>45</v>
      </c>
      <c r="AF530" s="217">
        <v>0</v>
      </c>
      <c r="AG530" s="11" t="s">
        <v>46</v>
      </c>
      <c r="AH530" s="11" t="s">
        <v>47</v>
      </c>
      <c r="AI530" s="94" t="s">
        <v>48</v>
      </c>
      <c r="AJ530" s="10" t="s">
        <v>102</v>
      </c>
      <c r="AK530" s="10"/>
    </row>
    <row r="531" spans="1:37" ht="27" customHeight="1" x14ac:dyDescent="0.25">
      <c r="A531" s="10">
        <v>530</v>
      </c>
      <c r="B531" s="10" t="s">
        <v>37</v>
      </c>
      <c r="C531" s="10" t="s">
        <v>38</v>
      </c>
      <c r="D531" s="10" t="s">
        <v>39</v>
      </c>
      <c r="E531" s="173" t="s">
        <v>774</v>
      </c>
      <c r="F531" s="179" t="s">
        <v>1425</v>
      </c>
      <c r="G531" s="172">
        <v>45945</v>
      </c>
      <c r="H531" s="85" t="s">
        <v>91</v>
      </c>
      <c r="I531" s="171" t="s">
        <v>214</v>
      </c>
      <c r="J531" s="98" t="s">
        <v>82</v>
      </c>
      <c r="K531" s="171" t="s">
        <v>1037</v>
      </c>
      <c r="L531" s="173" t="s">
        <v>1363</v>
      </c>
      <c r="M531" s="85" t="s">
        <v>354</v>
      </c>
      <c r="N531" s="180" t="s">
        <v>862</v>
      </c>
      <c r="O531" s="170" t="s">
        <v>725</v>
      </c>
      <c r="P531" s="181"/>
      <c r="Q531" s="91">
        <v>151.87</v>
      </c>
      <c r="R531" s="10">
        <v>78.627482245254299</v>
      </c>
      <c r="S531" s="92">
        <f t="shared" si="143"/>
        <v>0</v>
      </c>
      <c r="T531" s="191">
        <v>0.01</v>
      </c>
      <c r="U531" s="11">
        <f t="shared" si="144"/>
        <v>0</v>
      </c>
      <c r="V531" s="10">
        <v>5</v>
      </c>
      <c r="W531" s="14">
        <v>46022</v>
      </c>
      <c r="X531" s="111">
        <v>47836</v>
      </c>
      <c r="Y531" s="130">
        <f t="shared" si="145"/>
        <v>1825</v>
      </c>
      <c r="Z531" s="130">
        <f t="shared" si="146"/>
        <v>1814</v>
      </c>
      <c r="AA531" s="93">
        <v>5.0999999999999997E-2</v>
      </c>
      <c r="AB531" s="93">
        <v>0.12039999999999999</v>
      </c>
      <c r="AC531" s="155">
        <f t="shared" si="147"/>
        <v>0</v>
      </c>
      <c r="AD531" s="155">
        <f t="shared" si="148"/>
        <v>0</v>
      </c>
      <c r="AE531" s="11" t="s">
        <v>45</v>
      </c>
      <c r="AF531" s="217">
        <v>0</v>
      </c>
      <c r="AG531" s="11" t="s">
        <v>46</v>
      </c>
      <c r="AH531" s="11" t="s">
        <v>47</v>
      </c>
      <c r="AI531" s="15" t="s">
        <v>66</v>
      </c>
      <c r="AJ531" s="10" t="s">
        <v>102</v>
      </c>
      <c r="AK531" s="10"/>
    </row>
    <row r="532" spans="1:37" ht="27" customHeight="1" x14ac:dyDescent="0.25">
      <c r="A532" s="10">
        <v>531</v>
      </c>
      <c r="B532" s="10" t="s">
        <v>37</v>
      </c>
      <c r="C532" s="10" t="s">
        <v>38</v>
      </c>
      <c r="D532" s="10" t="s">
        <v>39</v>
      </c>
      <c r="E532" s="95" t="s">
        <v>774</v>
      </c>
      <c r="F532" s="224" t="s">
        <v>1426</v>
      </c>
      <c r="G532" s="221"/>
      <c r="H532" s="85" t="s">
        <v>538</v>
      </c>
      <c r="I532" s="96" t="s">
        <v>214</v>
      </c>
      <c r="J532" s="98" t="s">
        <v>82</v>
      </c>
      <c r="K532" s="96" t="s">
        <v>1037</v>
      </c>
      <c r="L532" s="183" t="s">
        <v>1363</v>
      </c>
      <c r="M532" s="85" t="s">
        <v>354</v>
      </c>
      <c r="N532" s="85" t="s">
        <v>862</v>
      </c>
      <c r="O532" s="179" t="s">
        <v>813</v>
      </c>
      <c r="P532" s="223"/>
      <c r="Q532" s="91">
        <v>151.87</v>
      </c>
      <c r="R532" s="10">
        <v>78.627482245254299</v>
      </c>
      <c r="S532" s="92">
        <f t="shared" si="143"/>
        <v>0</v>
      </c>
      <c r="T532" s="191">
        <v>0.01</v>
      </c>
      <c r="U532" s="11">
        <f t="shared" si="144"/>
        <v>0</v>
      </c>
      <c r="V532" s="10">
        <v>5</v>
      </c>
      <c r="W532" s="14">
        <v>46022</v>
      </c>
      <c r="X532" s="111">
        <v>47836</v>
      </c>
      <c r="Y532" s="130">
        <f t="shared" si="145"/>
        <v>1825</v>
      </c>
      <c r="Z532" s="130">
        <f t="shared" si="146"/>
        <v>1814</v>
      </c>
      <c r="AA532" s="93">
        <v>5.0999999999999997E-2</v>
      </c>
      <c r="AB532" s="93">
        <v>0.12039999999999999</v>
      </c>
      <c r="AC532" s="155">
        <f t="shared" si="147"/>
        <v>0</v>
      </c>
      <c r="AD532" s="155">
        <f t="shared" si="148"/>
        <v>0</v>
      </c>
      <c r="AE532" s="11" t="s">
        <v>45</v>
      </c>
      <c r="AF532" s="217">
        <v>0</v>
      </c>
      <c r="AG532" s="11" t="s">
        <v>46</v>
      </c>
      <c r="AH532" s="11" t="s">
        <v>47</v>
      </c>
      <c r="AI532" s="15" t="s">
        <v>66</v>
      </c>
      <c r="AJ532" s="10" t="s">
        <v>102</v>
      </c>
      <c r="AK532" s="10"/>
    </row>
    <row r="533" spans="1:37" ht="27" customHeight="1" x14ac:dyDescent="0.25">
      <c r="A533" s="10">
        <v>532</v>
      </c>
      <c r="B533" s="10" t="s">
        <v>37</v>
      </c>
      <c r="C533" s="10" t="s">
        <v>38</v>
      </c>
      <c r="D533" s="10" t="s">
        <v>39</v>
      </c>
      <c r="E533" s="95" t="s">
        <v>774</v>
      </c>
      <c r="F533" s="224" t="s">
        <v>1427</v>
      </c>
      <c r="G533" s="221">
        <v>45945</v>
      </c>
      <c r="H533" s="85" t="s">
        <v>640</v>
      </c>
      <c r="I533" s="96" t="s">
        <v>214</v>
      </c>
      <c r="J533" s="98" t="s">
        <v>82</v>
      </c>
      <c r="K533" s="96" t="s">
        <v>1037</v>
      </c>
      <c r="L533" s="183" t="s">
        <v>1363</v>
      </c>
      <c r="M533" s="85" t="s">
        <v>354</v>
      </c>
      <c r="N533" s="85" t="s">
        <v>862</v>
      </c>
      <c r="O533" s="179" t="s">
        <v>1398</v>
      </c>
      <c r="P533" s="223"/>
      <c r="Q533" s="91">
        <v>151.87</v>
      </c>
      <c r="R533" s="10">
        <v>78.627482245254299</v>
      </c>
      <c r="S533" s="92">
        <f t="shared" si="143"/>
        <v>0</v>
      </c>
      <c r="T533" s="191">
        <v>0.01</v>
      </c>
      <c r="U533" s="11">
        <f t="shared" si="144"/>
        <v>0</v>
      </c>
      <c r="V533" s="10">
        <v>5</v>
      </c>
      <c r="W533" s="14">
        <v>46022</v>
      </c>
      <c r="X533" s="111">
        <v>47836</v>
      </c>
      <c r="Y533" s="130">
        <f t="shared" si="145"/>
        <v>1825</v>
      </c>
      <c r="Z533" s="130">
        <f t="shared" si="146"/>
        <v>1814</v>
      </c>
      <c r="AA533" s="93">
        <v>5.0999999999999997E-2</v>
      </c>
      <c r="AB533" s="93">
        <v>0.12039999999999999</v>
      </c>
      <c r="AC533" s="155">
        <f t="shared" si="147"/>
        <v>0</v>
      </c>
      <c r="AD533" s="155">
        <f t="shared" si="148"/>
        <v>0</v>
      </c>
      <c r="AE533" s="10" t="s">
        <v>45</v>
      </c>
      <c r="AF533" s="217">
        <v>0</v>
      </c>
      <c r="AG533" s="11" t="s">
        <v>46</v>
      </c>
      <c r="AH533" s="11" t="s">
        <v>47</v>
      </c>
      <c r="AI533" s="15" t="s">
        <v>66</v>
      </c>
      <c r="AJ533" s="10" t="s">
        <v>414</v>
      </c>
      <c r="AK533" s="10"/>
    </row>
    <row r="534" spans="1:37" ht="27" customHeight="1" x14ac:dyDescent="0.25">
      <c r="A534" s="10">
        <v>533</v>
      </c>
      <c r="B534" s="10" t="s">
        <v>37</v>
      </c>
      <c r="C534" s="10" t="s">
        <v>38</v>
      </c>
      <c r="D534" s="10" t="s">
        <v>39</v>
      </c>
      <c r="E534" s="95" t="s">
        <v>774</v>
      </c>
      <c r="F534" s="224" t="s">
        <v>1457</v>
      </c>
      <c r="G534" s="221"/>
      <c r="H534" s="85" t="s">
        <v>538</v>
      </c>
      <c r="I534" s="96" t="s">
        <v>214</v>
      </c>
      <c r="J534" s="98" t="s">
        <v>82</v>
      </c>
      <c r="K534" s="96" t="s">
        <v>1037</v>
      </c>
      <c r="L534" s="183" t="s">
        <v>1502</v>
      </c>
      <c r="M534" s="85" t="s">
        <v>354</v>
      </c>
      <c r="N534" s="85" t="s">
        <v>862</v>
      </c>
      <c r="O534" s="179" t="s">
        <v>1508</v>
      </c>
      <c r="P534" s="223"/>
      <c r="Q534" s="91">
        <v>151.87</v>
      </c>
      <c r="R534" s="10">
        <v>78.627482245254299</v>
      </c>
      <c r="S534" s="92">
        <f t="shared" si="143"/>
        <v>0</v>
      </c>
      <c r="T534" s="191">
        <v>0.01</v>
      </c>
      <c r="U534" s="11">
        <f t="shared" si="144"/>
        <v>0</v>
      </c>
      <c r="V534" s="10">
        <v>5</v>
      </c>
      <c r="W534" s="14">
        <v>46022</v>
      </c>
      <c r="X534" s="111">
        <v>47836</v>
      </c>
      <c r="Y534" s="130">
        <f t="shared" si="145"/>
        <v>1825</v>
      </c>
      <c r="Z534" s="130">
        <f t="shared" si="146"/>
        <v>1814</v>
      </c>
      <c r="AA534" s="93">
        <v>5.0999999999999997E-2</v>
      </c>
      <c r="AB534" s="93">
        <v>0.12039999999999999</v>
      </c>
      <c r="AC534" s="155">
        <f t="shared" si="147"/>
        <v>0</v>
      </c>
      <c r="AD534" s="155">
        <f t="shared" si="148"/>
        <v>0</v>
      </c>
      <c r="AE534" s="11" t="s">
        <v>45</v>
      </c>
      <c r="AF534" s="217">
        <v>0</v>
      </c>
      <c r="AG534" s="11" t="s">
        <v>46</v>
      </c>
      <c r="AH534" s="11" t="s">
        <v>47</v>
      </c>
      <c r="AI534" s="15" t="s">
        <v>66</v>
      </c>
      <c r="AJ534" s="10" t="s">
        <v>102</v>
      </c>
      <c r="AK534" s="10"/>
    </row>
    <row r="535" spans="1:37" ht="27" customHeight="1" x14ac:dyDescent="0.25">
      <c r="A535" s="10">
        <v>534</v>
      </c>
      <c r="B535" s="10" t="s">
        <v>37</v>
      </c>
      <c r="C535" s="10" t="s">
        <v>38</v>
      </c>
      <c r="D535" s="10" t="s">
        <v>39</v>
      </c>
      <c r="E535" s="95" t="s">
        <v>774</v>
      </c>
      <c r="F535" s="224" t="s">
        <v>1458</v>
      </c>
      <c r="G535" s="221"/>
      <c r="H535" s="85" t="s">
        <v>640</v>
      </c>
      <c r="I535" s="96" t="s">
        <v>214</v>
      </c>
      <c r="J535" s="98" t="s">
        <v>82</v>
      </c>
      <c r="K535" s="96" t="s">
        <v>1037</v>
      </c>
      <c r="L535" s="183" t="s">
        <v>1502</v>
      </c>
      <c r="M535" s="85" t="s">
        <v>354</v>
      </c>
      <c r="N535" s="85" t="s">
        <v>862</v>
      </c>
      <c r="O535" s="179" t="s">
        <v>1508</v>
      </c>
      <c r="P535" s="223"/>
      <c r="Q535" s="91">
        <v>151.87</v>
      </c>
      <c r="R535" s="10">
        <v>78.627482245254299</v>
      </c>
      <c r="S535" s="92">
        <f t="shared" si="143"/>
        <v>0</v>
      </c>
      <c r="T535" s="191">
        <v>0.01</v>
      </c>
      <c r="U535" s="11">
        <f t="shared" si="144"/>
        <v>0</v>
      </c>
      <c r="V535" s="10">
        <v>5</v>
      </c>
      <c r="W535" s="14">
        <v>46022</v>
      </c>
      <c r="X535" s="111">
        <v>47836</v>
      </c>
      <c r="Y535" s="130">
        <f t="shared" si="145"/>
        <v>1825</v>
      </c>
      <c r="Z535" s="130">
        <f t="shared" si="146"/>
        <v>1814</v>
      </c>
      <c r="AA535" s="93">
        <v>5.0999999999999997E-2</v>
      </c>
      <c r="AB535" s="93">
        <v>0.12039999999999999</v>
      </c>
      <c r="AC535" s="155">
        <f t="shared" si="147"/>
        <v>0</v>
      </c>
      <c r="AD535" s="155">
        <f t="shared" si="148"/>
        <v>0</v>
      </c>
      <c r="AE535" s="11" t="s">
        <v>45</v>
      </c>
      <c r="AF535" s="217">
        <v>0</v>
      </c>
      <c r="AG535" s="11" t="s">
        <v>46</v>
      </c>
      <c r="AH535" s="11" t="s">
        <v>47</v>
      </c>
      <c r="AI535" s="15" t="s">
        <v>1432</v>
      </c>
      <c r="AJ535" s="10" t="s">
        <v>102</v>
      </c>
      <c r="AK535" s="10"/>
    </row>
    <row r="536" spans="1:37" ht="27" customHeight="1" x14ac:dyDescent="0.25">
      <c r="A536" s="10">
        <v>535</v>
      </c>
      <c r="B536" s="10" t="s">
        <v>37</v>
      </c>
      <c r="C536" s="10" t="s">
        <v>38</v>
      </c>
      <c r="D536" s="10" t="s">
        <v>39</v>
      </c>
      <c r="E536" s="95" t="s">
        <v>702</v>
      </c>
      <c r="F536" s="216" t="s">
        <v>1407</v>
      </c>
      <c r="G536" s="100">
        <v>45911</v>
      </c>
      <c r="H536" s="85" t="s">
        <v>640</v>
      </c>
      <c r="I536" s="96" t="s">
        <v>214</v>
      </c>
      <c r="J536" s="98" t="s">
        <v>82</v>
      </c>
      <c r="K536" s="96" t="s">
        <v>1068</v>
      </c>
      <c r="L536" s="183" t="s">
        <v>1381</v>
      </c>
      <c r="M536" s="85" t="s">
        <v>354</v>
      </c>
      <c r="N536" s="85" t="s">
        <v>862</v>
      </c>
      <c r="O536" s="95" t="s">
        <v>1398</v>
      </c>
      <c r="P536" s="66"/>
      <c r="Q536" s="91">
        <v>151.87</v>
      </c>
      <c r="R536" s="10">
        <v>78.627482245254299</v>
      </c>
      <c r="S536" s="92">
        <f t="shared" si="143"/>
        <v>0</v>
      </c>
      <c r="T536" s="191">
        <v>0.01</v>
      </c>
      <c r="U536" s="11">
        <f t="shared" si="144"/>
        <v>0</v>
      </c>
      <c r="V536" s="10">
        <v>5</v>
      </c>
      <c r="W536" s="14">
        <v>46022</v>
      </c>
      <c r="X536" s="111">
        <v>47836</v>
      </c>
      <c r="Y536" s="130">
        <f t="shared" si="145"/>
        <v>1825</v>
      </c>
      <c r="Z536" s="130">
        <f t="shared" si="146"/>
        <v>1814</v>
      </c>
      <c r="AA536" s="93">
        <v>5.0999999999999997E-2</v>
      </c>
      <c r="AB536" s="93">
        <v>0.12039999999999999</v>
      </c>
      <c r="AC536" s="155">
        <f t="shared" si="147"/>
        <v>0</v>
      </c>
      <c r="AD536" s="155">
        <f t="shared" si="148"/>
        <v>0</v>
      </c>
      <c r="AE536" s="10" t="s">
        <v>45</v>
      </c>
      <c r="AF536" s="217">
        <v>0</v>
      </c>
      <c r="AG536" s="11" t="s">
        <v>46</v>
      </c>
      <c r="AH536" s="11" t="s">
        <v>47</v>
      </c>
      <c r="AI536" s="15" t="s">
        <v>66</v>
      </c>
      <c r="AJ536" s="10" t="s">
        <v>414</v>
      </c>
      <c r="AK536" s="10"/>
    </row>
    <row r="537" spans="1:37" ht="27" customHeight="1" x14ac:dyDescent="0.25">
      <c r="A537" s="10">
        <v>536</v>
      </c>
      <c r="B537" s="10" t="s">
        <v>37</v>
      </c>
      <c r="C537" s="10" t="s">
        <v>38</v>
      </c>
      <c r="D537" s="10" t="s">
        <v>39</v>
      </c>
      <c r="E537" s="173" t="s">
        <v>774</v>
      </c>
      <c r="F537" s="179" t="s">
        <v>1459</v>
      </c>
      <c r="G537" s="172"/>
      <c r="H537" s="85" t="s">
        <v>91</v>
      </c>
      <c r="I537" s="171" t="s">
        <v>1374</v>
      </c>
      <c r="J537" s="116" t="s">
        <v>122</v>
      </c>
      <c r="K537" s="171" t="s">
        <v>1037</v>
      </c>
      <c r="L537" s="173" t="s">
        <v>1502</v>
      </c>
      <c r="M537" s="85" t="s">
        <v>354</v>
      </c>
      <c r="N537" s="180" t="s">
        <v>862</v>
      </c>
      <c r="O537" s="170" t="s">
        <v>1509</v>
      </c>
      <c r="P537" s="181"/>
      <c r="Q537" s="91">
        <v>151.87</v>
      </c>
      <c r="R537" s="10">
        <v>78.627482245254299</v>
      </c>
      <c r="S537" s="92">
        <f t="shared" si="143"/>
        <v>0</v>
      </c>
      <c r="T537" s="191">
        <v>0.01</v>
      </c>
      <c r="U537" s="11">
        <f t="shared" si="144"/>
        <v>0</v>
      </c>
      <c r="V537" s="10">
        <v>5</v>
      </c>
      <c r="W537" s="14">
        <v>46022</v>
      </c>
      <c r="X537" s="111">
        <v>47836</v>
      </c>
      <c r="Y537" s="130">
        <f t="shared" si="145"/>
        <v>1825</v>
      </c>
      <c r="Z537" s="130">
        <f t="shared" si="146"/>
        <v>1814</v>
      </c>
      <c r="AA537" s="93">
        <v>5.0999999999999997E-2</v>
      </c>
      <c r="AB537" s="93">
        <v>0.12039999999999999</v>
      </c>
      <c r="AC537" s="155">
        <f t="shared" si="147"/>
        <v>0</v>
      </c>
      <c r="AD537" s="155">
        <f t="shared" si="148"/>
        <v>0</v>
      </c>
      <c r="AE537" s="11" t="s">
        <v>45</v>
      </c>
      <c r="AF537" s="217">
        <v>0</v>
      </c>
      <c r="AG537" s="11" t="s">
        <v>46</v>
      </c>
      <c r="AH537" s="11" t="s">
        <v>47</v>
      </c>
      <c r="AI537" s="15" t="s">
        <v>66</v>
      </c>
      <c r="AJ537" s="10" t="s">
        <v>102</v>
      </c>
      <c r="AK537" s="10"/>
    </row>
    <row r="538" spans="1:37" ht="27" customHeight="1" x14ac:dyDescent="0.25">
      <c r="A538" s="10">
        <v>537</v>
      </c>
      <c r="B538" s="10" t="s">
        <v>37</v>
      </c>
      <c r="C538" s="10" t="s">
        <v>38</v>
      </c>
      <c r="D538" s="10" t="s">
        <v>39</v>
      </c>
      <c r="E538" s="95" t="s">
        <v>774</v>
      </c>
      <c r="F538" s="224" t="s">
        <v>1460</v>
      </c>
      <c r="G538" s="221"/>
      <c r="H538" s="85" t="s">
        <v>538</v>
      </c>
      <c r="I538" s="96" t="s">
        <v>1374</v>
      </c>
      <c r="J538" s="116" t="s">
        <v>122</v>
      </c>
      <c r="K538" s="96" t="s">
        <v>1037</v>
      </c>
      <c r="L538" s="173" t="s">
        <v>1396</v>
      </c>
      <c r="M538" s="85" t="s">
        <v>354</v>
      </c>
      <c r="N538" s="85" t="s">
        <v>862</v>
      </c>
      <c r="O538" s="179" t="s">
        <v>725</v>
      </c>
      <c r="P538" s="223"/>
      <c r="Q538" s="91">
        <v>151.87</v>
      </c>
      <c r="R538" s="10">
        <v>78.627482245254299</v>
      </c>
      <c r="S538" s="92">
        <f t="shared" si="143"/>
        <v>0</v>
      </c>
      <c r="T538" s="191">
        <v>0.01</v>
      </c>
      <c r="U538" s="11">
        <f t="shared" si="144"/>
        <v>0</v>
      </c>
      <c r="V538" s="10">
        <v>5</v>
      </c>
      <c r="W538" s="14">
        <v>46022</v>
      </c>
      <c r="X538" s="111">
        <v>47836</v>
      </c>
      <c r="Y538" s="130">
        <f t="shared" si="145"/>
        <v>1825</v>
      </c>
      <c r="Z538" s="130">
        <f t="shared" si="146"/>
        <v>1814</v>
      </c>
      <c r="AA538" s="93">
        <v>5.0999999999999997E-2</v>
      </c>
      <c r="AB538" s="93">
        <v>0.12039999999999999</v>
      </c>
      <c r="AC538" s="155">
        <f t="shared" si="147"/>
        <v>0</v>
      </c>
      <c r="AD538" s="155">
        <f t="shared" si="148"/>
        <v>0</v>
      </c>
      <c r="AE538" s="11" t="s">
        <v>45</v>
      </c>
      <c r="AF538" s="217">
        <v>0</v>
      </c>
      <c r="AG538" s="11" t="s">
        <v>46</v>
      </c>
      <c r="AH538" s="11" t="s">
        <v>47</v>
      </c>
      <c r="AI538" s="15" t="s">
        <v>1432</v>
      </c>
      <c r="AJ538" s="10" t="s">
        <v>102</v>
      </c>
      <c r="AK538" s="10"/>
    </row>
    <row r="539" spans="1:37" ht="27" customHeight="1" x14ac:dyDescent="0.25">
      <c r="A539" s="10">
        <v>538</v>
      </c>
      <c r="B539" s="10" t="s">
        <v>37</v>
      </c>
      <c r="C539" s="10" t="s">
        <v>38</v>
      </c>
      <c r="D539" s="10" t="s">
        <v>39</v>
      </c>
      <c r="E539" s="95" t="s">
        <v>774</v>
      </c>
      <c r="F539" s="179" t="s">
        <v>1461</v>
      </c>
      <c r="G539" s="221"/>
      <c r="H539" s="85" t="s">
        <v>640</v>
      </c>
      <c r="I539" s="96" t="s">
        <v>214</v>
      </c>
      <c r="J539" s="94" t="s">
        <v>82</v>
      </c>
      <c r="K539" s="96" t="s">
        <v>1037</v>
      </c>
      <c r="L539" s="173" t="s">
        <v>1382</v>
      </c>
      <c r="M539" s="85" t="s">
        <v>354</v>
      </c>
      <c r="N539" s="85" t="s">
        <v>862</v>
      </c>
      <c r="O539" s="179" t="s">
        <v>1510</v>
      </c>
      <c r="P539" s="223"/>
      <c r="Q539" s="91">
        <v>151.87</v>
      </c>
      <c r="R539" s="10">
        <v>78.627482245254299</v>
      </c>
      <c r="S539" s="92">
        <f t="shared" si="143"/>
        <v>0</v>
      </c>
      <c r="T539" s="191">
        <v>0.01</v>
      </c>
      <c r="U539" s="11">
        <f t="shared" si="144"/>
        <v>0</v>
      </c>
      <c r="V539" s="10">
        <v>5</v>
      </c>
      <c r="W539" s="14">
        <v>46022</v>
      </c>
      <c r="X539" s="111">
        <v>47836</v>
      </c>
      <c r="Y539" s="130">
        <f t="shared" si="145"/>
        <v>1825</v>
      </c>
      <c r="Z539" s="130">
        <f t="shared" si="146"/>
        <v>1814</v>
      </c>
      <c r="AA539" s="93">
        <v>5.0999999999999997E-2</v>
      </c>
      <c r="AB539" s="93">
        <v>0.12039999999999999</v>
      </c>
      <c r="AC539" s="155">
        <f t="shared" si="147"/>
        <v>0</v>
      </c>
      <c r="AD539" s="155">
        <f t="shared" si="148"/>
        <v>0</v>
      </c>
      <c r="AE539" s="11" t="s">
        <v>45</v>
      </c>
      <c r="AF539" s="217">
        <v>0</v>
      </c>
      <c r="AG539" s="11" t="s">
        <v>46</v>
      </c>
      <c r="AH539" s="11" t="s">
        <v>47</v>
      </c>
      <c r="AI539" s="15" t="s">
        <v>66</v>
      </c>
      <c r="AJ539" s="10" t="s">
        <v>102</v>
      </c>
      <c r="AK539" s="10"/>
    </row>
    <row r="540" spans="1:37" ht="27" customHeight="1" x14ac:dyDescent="0.25">
      <c r="A540" s="10">
        <v>539</v>
      </c>
      <c r="B540" s="10" t="s">
        <v>37</v>
      </c>
      <c r="C540" s="10" t="s">
        <v>38</v>
      </c>
      <c r="D540" s="10" t="s">
        <v>39</v>
      </c>
      <c r="E540" s="173" t="s">
        <v>774</v>
      </c>
      <c r="F540" s="179" t="s">
        <v>1462</v>
      </c>
      <c r="G540" s="172"/>
      <c r="H540" s="85" t="s">
        <v>91</v>
      </c>
      <c r="I540" s="171" t="s">
        <v>214</v>
      </c>
      <c r="J540" s="94" t="s">
        <v>82</v>
      </c>
      <c r="K540" s="171" t="s">
        <v>1037</v>
      </c>
      <c r="L540" s="173" t="s">
        <v>1382</v>
      </c>
      <c r="M540" s="85" t="s">
        <v>354</v>
      </c>
      <c r="N540" s="180" t="s">
        <v>862</v>
      </c>
      <c r="O540" s="170" t="s">
        <v>1548</v>
      </c>
      <c r="P540" s="181"/>
      <c r="Q540" s="91">
        <v>151.87</v>
      </c>
      <c r="R540" s="10">
        <v>78.627482245254299</v>
      </c>
      <c r="S540" s="92">
        <f t="shared" si="143"/>
        <v>0</v>
      </c>
      <c r="T540" s="191">
        <v>0.01</v>
      </c>
      <c r="U540" s="11">
        <f t="shared" si="144"/>
        <v>0</v>
      </c>
      <c r="V540" s="10">
        <v>5</v>
      </c>
      <c r="W540" s="14">
        <v>46022</v>
      </c>
      <c r="X540" s="111">
        <v>47836</v>
      </c>
      <c r="Y540" s="130">
        <f t="shared" si="145"/>
        <v>1825</v>
      </c>
      <c r="Z540" s="130">
        <f t="shared" si="146"/>
        <v>1814</v>
      </c>
      <c r="AA540" s="93">
        <v>5.0999999999999997E-2</v>
      </c>
      <c r="AB540" s="93">
        <v>0.12039999999999999</v>
      </c>
      <c r="AC540" s="155">
        <f t="shared" si="147"/>
        <v>0</v>
      </c>
      <c r="AD540" s="155">
        <f t="shared" si="148"/>
        <v>0</v>
      </c>
      <c r="AE540" s="11" t="s">
        <v>45</v>
      </c>
      <c r="AF540" s="217">
        <v>0</v>
      </c>
      <c r="AG540" s="11" t="s">
        <v>46</v>
      </c>
      <c r="AH540" s="11" t="s">
        <v>47</v>
      </c>
      <c r="AI540" s="15" t="s">
        <v>66</v>
      </c>
      <c r="AJ540" s="10" t="s">
        <v>102</v>
      </c>
      <c r="AK540" s="10"/>
    </row>
    <row r="541" spans="1:37" ht="27" customHeight="1" x14ac:dyDescent="0.25">
      <c r="A541" s="10">
        <v>540</v>
      </c>
      <c r="B541" s="10" t="s">
        <v>37</v>
      </c>
      <c r="C541" s="10" t="s">
        <v>38</v>
      </c>
      <c r="D541" s="10" t="s">
        <v>39</v>
      </c>
      <c r="E541" s="95" t="s">
        <v>774</v>
      </c>
      <c r="F541" s="224" t="s">
        <v>1463</v>
      </c>
      <c r="G541" s="221"/>
      <c r="H541" s="85" t="s">
        <v>538</v>
      </c>
      <c r="I541" s="96" t="s">
        <v>214</v>
      </c>
      <c r="J541" s="94" t="s">
        <v>82</v>
      </c>
      <c r="K541" s="96" t="s">
        <v>1037</v>
      </c>
      <c r="L541" s="173" t="s">
        <v>1382</v>
      </c>
      <c r="M541" s="85" t="s">
        <v>354</v>
      </c>
      <c r="N541" s="85" t="s">
        <v>862</v>
      </c>
      <c r="O541" s="179" t="s">
        <v>1548</v>
      </c>
      <c r="P541" s="223"/>
      <c r="Q541" s="91">
        <v>151.87</v>
      </c>
      <c r="R541" s="10">
        <v>78.627482245254299</v>
      </c>
      <c r="S541" s="92">
        <f t="shared" si="143"/>
        <v>0</v>
      </c>
      <c r="T541" s="191">
        <v>0.01</v>
      </c>
      <c r="U541" s="11">
        <f t="shared" si="144"/>
        <v>0</v>
      </c>
      <c r="V541" s="10">
        <v>5</v>
      </c>
      <c r="W541" s="14">
        <v>46022</v>
      </c>
      <c r="X541" s="111">
        <v>47836</v>
      </c>
      <c r="Y541" s="130">
        <f t="shared" si="145"/>
        <v>1825</v>
      </c>
      <c r="Z541" s="130">
        <f t="shared" si="146"/>
        <v>1814</v>
      </c>
      <c r="AA541" s="93">
        <v>5.0999999999999997E-2</v>
      </c>
      <c r="AB541" s="93">
        <v>0.12039999999999999</v>
      </c>
      <c r="AC541" s="155">
        <f t="shared" si="147"/>
        <v>0</v>
      </c>
      <c r="AD541" s="155">
        <f t="shared" si="148"/>
        <v>0</v>
      </c>
      <c r="AE541" s="11" t="s">
        <v>45</v>
      </c>
      <c r="AF541" s="217">
        <v>0</v>
      </c>
      <c r="AG541" s="11" t="s">
        <v>46</v>
      </c>
      <c r="AH541" s="11" t="s">
        <v>47</v>
      </c>
      <c r="AI541" s="15" t="s">
        <v>66</v>
      </c>
      <c r="AJ541" s="10" t="s">
        <v>102</v>
      </c>
      <c r="AK541" s="10"/>
    </row>
    <row r="542" spans="1:37" ht="27" customHeight="1" x14ac:dyDescent="0.25">
      <c r="A542" s="10">
        <v>541</v>
      </c>
      <c r="B542" s="10" t="s">
        <v>37</v>
      </c>
      <c r="C542" s="10" t="s">
        <v>38</v>
      </c>
      <c r="D542" s="10" t="s">
        <v>39</v>
      </c>
      <c r="E542" s="95" t="s">
        <v>774</v>
      </c>
      <c r="F542" s="224" t="s">
        <v>1464</v>
      </c>
      <c r="G542" s="221"/>
      <c r="H542" s="85" t="s">
        <v>640</v>
      </c>
      <c r="I542" s="96" t="s">
        <v>214</v>
      </c>
      <c r="J542" s="94" t="s">
        <v>82</v>
      </c>
      <c r="K542" s="96" t="s">
        <v>1037</v>
      </c>
      <c r="L542" s="173" t="s">
        <v>1382</v>
      </c>
      <c r="M542" s="85" t="s">
        <v>354</v>
      </c>
      <c r="N542" s="85" t="s">
        <v>862</v>
      </c>
      <c r="O542" s="179" t="s">
        <v>1511</v>
      </c>
      <c r="P542" s="223"/>
      <c r="Q542" s="91">
        <v>151.87</v>
      </c>
      <c r="R542" s="10">
        <v>78.627482245254299</v>
      </c>
      <c r="S542" s="92">
        <f t="shared" si="143"/>
        <v>0</v>
      </c>
      <c r="T542" s="191">
        <v>0.01</v>
      </c>
      <c r="U542" s="11">
        <f t="shared" si="144"/>
        <v>0</v>
      </c>
      <c r="V542" s="10">
        <v>5</v>
      </c>
      <c r="W542" s="14">
        <v>46022</v>
      </c>
      <c r="X542" s="111">
        <v>47836</v>
      </c>
      <c r="Y542" s="130">
        <f t="shared" si="145"/>
        <v>1825</v>
      </c>
      <c r="Z542" s="130">
        <f t="shared" si="146"/>
        <v>1814</v>
      </c>
      <c r="AA542" s="93">
        <v>5.0999999999999997E-2</v>
      </c>
      <c r="AB542" s="93">
        <v>0.12039999999999999</v>
      </c>
      <c r="AC542" s="155">
        <f t="shared" si="147"/>
        <v>0</v>
      </c>
      <c r="AD542" s="155">
        <f t="shared" si="148"/>
        <v>0</v>
      </c>
      <c r="AE542" s="11" t="s">
        <v>45</v>
      </c>
      <c r="AF542" s="217">
        <v>0</v>
      </c>
      <c r="AG542" s="11" t="s">
        <v>46</v>
      </c>
      <c r="AH542" s="11" t="s">
        <v>47</v>
      </c>
      <c r="AI542" s="15" t="s">
        <v>66</v>
      </c>
      <c r="AJ542" s="10" t="s">
        <v>102</v>
      </c>
      <c r="AK542" s="10"/>
    </row>
    <row r="543" spans="1:37" ht="27" customHeight="1" x14ac:dyDescent="0.25">
      <c r="A543" s="10">
        <v>542</v>
      </c>
      <c r="B543" s="10" t="s">
        <v>37</v>
      </c>
      <c r="C543" s="10" t="s">
        <v>38</v>
      </c>
      <c r="D543" s="10" t="s">
        <v>39</v>
      </c>
      <c r="E543" s="173" t="s">
        <v>774</v>
      </c>
      <c r="F543" s="179" t="s">
        <v>1465</v>
      </c>
      <c r="G543" s="172"/>
      <c r="H543" s="85" t="s">
        <v>91</v>
      </c>
      <c r="I543" s="171" t="s">
        <v>214</v>
      </c>
      <c r="J543" s="94" t="s">
        <v>82</v>
      </c>
      <c r="K543" s="171" t="s">
        <v>1037</v>
      </c>
      <c r="L543" s="173" t="s">
        <v>1382</v>
      </c>
      <c r="M543" s="85" t="s">
        <v>354</v>
      </c>
      <c r="N543" s="180" t="s">
        <v>862</v>
      </c>
      <c r="O543" s="170" t="s">
        <v>1512</v>
      </c>
      <c r="P543" s="181"/>
      <c r="Q543" s="91">
        <v>151.87</v>
      </c>
      <c r="R543" s="10">
        <v>78.627482245254299</v>
      </c>
      <c r="S543" s="92">
        <f t="shared" si="143"/>
        <v>0</v>
      </c>
      <c r="T543" s="191">
        <v>0.01</v>
      </c>
      <c r="U543" s="11">
        <f t="shared" si="144"/>
        <v>0</v>
      </c>
      <c r="V543" s="10">
        <v>5</v>
      </c>
      <c r="W543" s="14">
        <v>46022</v>
      </c>
      <c r="X543" s="111">
        <v>47836</v>
      </c>
      <c r="Y543" s="130">
        <f t="shared" si="145"/>
        <v>1825</v>
      </c>
      <c r="Z543" s="130">
        <f t="shared" si="146"/>
        <v>1814</v>
      </c>
      <c r="AA543" s="93">
        <v>5.0999999999999997E-2</v>
      </c>
      <c r="AB543" s="93">
        <v>0.12039999999999999</v>
      </c>
      <c r="AC543" s="155">
        <f t="shared" si="147"/>
        <v>0</v>
      </c>
      <c r="AD543" s="155">
        <f t="shared" si="148"/>
        <v>0</v>
      </c>
      <c r="AE543" s="11" t="s">
        <v>45</v>
      </c>
      <c r="AF543" s="217">
        <v>0</v>
      </c>
      <c r="AG543" s="11" t="s">
        <v>46</v>
      </c>
      <c r="AH543" s="11" t="s">
        <v>47</v>
      </c>
      <c r="AI543" s="15" t="s">
        <v>66</v>
      </c>
      <c r="AJ543" s="10" t="s">
        <v>102</v>
      </c>
      <c r="AK543" s="10"/>
    </row>
    <row r="544" spans="1:37" ht="27" customHeight="1" x14ac:dyDescent="0.25">
      <c r="A544" s="10">
        <v>543</v>
      </c>
      <c r="B544" s="10" t="s">
        <v>37</v>
      </c>
      <c r="C544" s="10" t="s">
        <v>38</v>
      </c>
      <c r="D544" s="10" t="s">
        <v>39</v>
      </c>
      <c r="E544" s="95" t="s">
        <v>774</v>
      </c>
      <c r="F544" s="224" t="s">
        <v>1466</v>
      </c>
      <c r="G544" s="221"/>
      <c r="H544" s="85" t="s">
        <v>538</v>
      </c>
      <c r="I544" s="96" t="s">
        <v>214</v>
      </c>
      <c r="J544" s="94" t="s">
        <v>82</v>
      </c>
      <c r="K544" s="96" t="s">
        <v>1037</v>
      </c>
      <c r="L544" s="173" t="s">
        <v>1382</v>
      </c>
      <c r="M544" s="85" t="s">
        <v>354</v>
      </c>
      <c r="N544" s="85" t="s">
        <v>862</v>
      </c>
      <c r="O544" s="179" t="s">
        <v>1513</v>
      </c>
      <c r="P544" s="223"/>
      <c r="Q544" s="91">
        <v>151.87</v>
      </c>
      <c r="R544" s="10">
        <v>78.627482245254299</v>
      </c>
      <c r="S544" s="92">
        <f t="shared" si="143"/>
        <v>0</v>
      </c>
      <c r="T544" s="191">
        <v>0.01</v>
      </c>
      <c r="U544" s="11">
        <f t="shared" si="144"/>
        <v>0</v>
      </c>
      <c r="V544" s="10">
        <v>5</v>
      </c>
      <c r="W544" s="14">
        <v>46022</v>
      </c>
      <c r="X544" s="111">
        <v>47836</v>
      </c>
      <c r="Y544" s="130">
        <f t="shared" si="145"/>
        <v>1825</v>
      </c>
      <c r="Z544" s="130">
        <f t="shared" si="146"/>
        <v>1814</v>
      </c>
      <c r="AA544" s="93">
        <v>5.0999999999999997E-2</v>
      </c>
      <c r="AB544" s="93">
        <v>0.12039999999999999</v>
      </c>
      <c r="AC544" s="155">
        <f t="shared" si="147"/>
        <v>0</v>
      </c>
      <c r="AD544" s="155">
        <f t="shared" si="148"/>
        <v>0</v>
      </c>
      <c r="AE544" s="11" t="s">
        <v>45</v>
      </c>
      <c r="AF544" s="217">
        <v>0</v>
      </c>
      <c r="AG544" s="11" t="s">
        <v>46</v>
      </c>
      <c r="AH544" s="11" t="s">
        <v>47</v>
      </c>
      <c r="AI544" s="15" t="s">
        <v>66</v>
      </c>
      <c r="AJ544" s="10" t="s">
        <v>102</v>
      </c>
      <c r="AK544" s="10"/>
    </row>
    <row r="545" spans="1:37" ht="27" customHeight="1" x14ac:dyDescent="0.25">
      <c r="A545" s="10">
        <v>544</v>
      </c>
      <c r="B545" s="10" t="s">
        <v>37</v>
      </c>
      <c r="C545" s="10" t="s">
        <v>38</v>
      </c>
      <c r="D545" s="10" t="s">
        <v>39</v>
      </c>
      <c r="E545" s="95" t="s">
        <v>774</v>
      </c>
      <c r="F545" s="224" t="s">
        <v>1467</v>
      </c>
      <c r="G545" s="221"/>
      <c r="H545" s="85" t="s">
        <v>640</v>
      </c>
      <c r="I545" s="96" t="s">
        <v>214</v>
      </c>
      <c r="J545" s="94" t="s">
        <v>82</v>
      </c>
      <c r="K545" s="96" t="s">
        <v>1037</v>
      </c>
      <c r="L545" s="173" t="s">
        <v>1382</v>
      </c>
      <c r="M545" s="85" t="s">
        <v>354</v>
      </c>
      <c r="N545" s="85" t="s">
        <v>862</v>
      </c>
      <c r="O545" s="179" t="s">
        <v>1514</v>
      </c>
      <c r="P545" s="223"/>
      <c r="Q545" s="91">
        <v>151.87</v>
      </c>
      <c r="R545" s="10">
        <v>78.627482245254299</v>
      </c>
      <c r="S545" s="92">
        <f t="shared" si="143"/>
        <v>0</v>
      </c>
      <c r="T545" s="191">
        <v>0.01</v>
      </c>
      <c r="U545" s="11">
        <f t="shared" si="144"/>
        <v>0</v>
      </c>
      <c r="V545" s="10">
        <v>5</v>
      </c>
      <c r="W545" s="14">
        <v>46022</v>
      </c>
      <c r="X545" s="111">
        <v>47836</v>
      </c>
      <c r="Y545" s="130">
        <f t="shared" si="145"/>
        <v>1825</v>
      </c>
      <c r="Z545" s="130">
        <f t="shared" si="146"/>
        <v>1814</v>
      </c>
      <c r="AA545" s="93">
        <v>5.0999999999999997E-2</v>
      </c>
      <c r="AB545" s="93">
        <v>0.12039999999999999</v>
      </c>
      <c r="AC545" s="155">
        <f t="shared" si="147"/>
        <v>0</v>
      </c>
      <c r="AD545" s="155">
        <f t="shared" si="148"/>
        <v>0</v>
      </c>
      <c r="AE545" s="11" t="s">
        <v>45</v>
      </c>
      <c r="AF545" s="217">
        <v>0</v>
      </c>
      <c r="AG545" s="11" t="s">
        <v>46</v>
      </c>
      <c r="AH545" s="11" t="s">
        <v>47</v>
      </c>
      <c r="AI545" s="15" t="s">
        <v>66</v>
      </c>
      <c r="AJ545" s="10" t="s">
        <v>102</v>
      </c>
      <c r="AK545" s="10"/>
    </row>
    <row r="546" spans="1:37" ht="27" customHeight="1" x14ac:dyDescent="0.25">
      <c r="A546" s="10">
        <v>545</v>
      </c>
      <c r="B546" s="10" t="s">
        <v>37</v>
      </c>
      <c r="C546" s="10" t="s">
        <v>38</v>
      </c>
      <c r="D546" s="10" t="s">
        <v>39</v>
      </c>
      <c r="E546" s="173" t="s">
        <v>774</v>
      </c>
      <c r="F546" s="179" t="s">
        <v>1468</v>
      </c>
      <c r="G546" s="172"/>
      <c r="H546" s="85" t="s">
        <v>91</v>
      </c>
      <c r="I546" s="171" t="s">
        <v>214</v>
      </c>
      <c r="J546" s="94" t="s">
        <v>82</v>
      </c>
      <c r="K546" s="171" t="s">
        <v>1037</v>
      </c>
      <c r="L546" s="173" t="s">
        <v>1382</v>
      </c>
      <c r="M546" s="85" t="s">
        <v>354</v>
      </c>
      <c r="N546" s="180" t="s">
        <v>862</v>
      </c>
      <c r="O546" s="180" t="s">
        <v>1548</v>
      </c>
      <c r="P546" s="181"/>
      <c r="Q546" s="91">
        <v>151.87</v>
      </c>
      <c r="R546" s="10">
        <v>78.627482245254299</v>
      </c>
      <c r="S546" s="92">
        <f t="shared" si="143"/>
        <v>0</v>
      </c>
      <c r="T546" s="191">
        <v>0.01</v>
      </c>
      <c r="U546" s="11">
        <f t="shared" si="144"/>
        <v>0</v>
      </c>
      <c r="V546" s="10">
        <v>5</v>
      </c>
      <c r="W546" s="14">
        <v>46022</v>
      </c>
      <c r="X546" s="111">
        <v>47836</v>
      </c>
      <c r="Y546" s="130">
        <f t="shared" si="145"/>
        <v>1825</v>
      </c>
      <c r="Z546" s="130">
        <f t="shared" si="146"/>
        <v>1814</v>
      </c>
      <c r="AA546" s="93">
        <v>5.0999999999999997E-2</v>
      </c>
      <c r="AB546" s="93">
        <v>0.12039999999999999</v>
      </c>
      <c r="AC546" s="155">
        <f t="shared" si="147"/>
        <v>0</v>
      </c>
      <c r="AD546" s="155">
        <f t="shared" si="148"/>
        <v>0</v>
      </c>
      <c r="AE546" s="11" t="s">
        <v>45</v>
      </c>
      <c r="AF546" s="217">
        <v>0</v>
      </c>
      <c r="AG546" s="11" t="s">
        <v>46</v>
      </c>
      <c r="AH546" s="11" t="s">
        <v>47</v>
      </c>
      <c r="AI546" s="15" t="s">
        <v>66</v>
      </c>
      <c r="AJ546" s="10" t="s">
        <v>102</v>
      </c>
      <c r="AK546" s="10"/>
    </row>
    <row r="547" spans="1:37" ht="27" customHeight="1" x14ac:dyDescent="0.25">
      <c r="A547" s="10">
        <v>546</v>
      </c>
      <c r="B547" s="10" t="s">
        <v>37</v>
      </c>
      <c r="C547" s="10" t="s">
        <v>38</v>
      </c>
      <c r="D547" s="10" t="s">
        <v>39</v>
      </c>
      <c r="E547" s="95" t="s">
        <v>774</v>
      </c>
      <c r="F547" s="224" t="s">
        <v>1469</v>
      </c>
      <c r="G547" s="221"/>
      <c r="H547" s="85" t="s">
        <v>538</v>
      </c>
      <c r="I547" s="96" t="s">
        <v>214</v>
      </c>
      <c r="J547" s="94" t="s">
        <v>82</v>
      </c>
      <c r="K547" s="96" t="s">
        <v>1037</v>
      </c>
      <c r="L547" s="173" t="s">
        <v>1382</v>
      </c>
      <c r="M547" s="85" t="s">
        <v>354</v>
      </c>
      <c r="N547" s="85" t="s">
        <v>862</v>
      </c>
      <c r="O547" s="179" t="s">
        <v>1515</v>
      </c>
      <c r="P547" s="223"/>
      <c r="Q547" s="91">
        <v>151.87</v>
      </c>
      <c r="R547" s="10">
        <v>78.627482245254299</v>
      </c>
      <c r="S547" s="92">
        <f t="shared" si="143"/>
        <v>0</v>
      </c>
      <c r="T547" s="191">
        <v>0.01</v>
      </c>
      <c r="U547" s="11">
        <f t="shared" si="144"/>
        <v>0</v>
      </c>
      <c r="V547" s="10">
        <v>5</v>
      </c>
      <c r="W547" s="14">
        <v>46022</v>
      </c>
      <c r="X547" s="111">
        <v>47836</v>
      </c>
      <c r="Y547" s="130">
        <f t="shared" si="145"/>
        <v>1825</v>
      </c>
      <c r="Z547" s="130">
        <f t="shared" si="146"/>
        <v>1814</v>
      </c>
      <c r="AA547" s="93">
        <v>5.0999999999999997E-2</v>
      </c>
      <c r="AB547" s="93">
        <v>0.12039999999999999</v>
      </c>
      <c r="AC547" s="155">
        <f t="shared" si="147"/>
        <v>0</v>
      </c>
      <c r="AD547" s="155">
        <f t="shared" si="148"/>
        <v>0</v>
      </c>
      <c r="AE547" s="11" t="s">
        <v>45</v>
      </c>
      <c r="AF547" s="217">
        <v>0</v>
      </c>
      <c r="AG547" s="11" t="s">
        <v>46</v>
      </c>
      <c r="AH547" s="11" t="s">
        <v>47</v>
      </c>
      <c r="AI547" s="15" t="s">
        <v>66</v>
      </c>
      <c r="AJ547" s="10" t="s">
        <v>102</v>
      </c>
      <c r="AK547" s="10"/>
    </row>
    <row r="548" spans="1:37" ht="27" customHeight="1" x14ac:dyDescent="0.25">
      <c r="A548" s="10">
        <v>547</v>
      </c>
      <c r="B548" s="10" t="s">
        <v>37</v>
      </c>
      <c r="C548" s="10" t="s">
        <v>38</v>
      </c>
      <c r="D548" s="10" t="s">
        <v>39</v>
      </c>
      <c r="E548" s="95" t="s">
        <v>774</v>
      </c>
      <c r="F548" s="224" t="s">
        <v>1470</v>
      </c>
      <c r="G548" s="221"/>
      <c r="H548" s="85" t="s">
        <v>640</v>
      </c>
      <c r="I548" s="96" t="s">
        <v>214</v>
      </c>
      <c r="J548" s="94" t="s">
        <v>82</v>
      </c>
      <c r="K548" s="96" t="s">
        <v>1037</v>
      </c>
      <c r="L548" s="173" t="s">
        <v>1382</v>
      </c>
      <c r="M548" s="85" t="s">
        <v>354</v>
      </c>
      <c r="N548" s="85" t="s">
        <v>862</v>
      </c>
      <c r="O548" s="179" t="s">
        <v>1548</v>
      </c>
      <c r="P548" s="223"/>
      <c r="Q548" s="91">
        <v>151.87</v>
      </c>
      <c r="R548" s="10">
        <v>78.627482245254299</v>
      </c>
      <c r="S548" s="92">
        <f t="shared" si="143"/>
        <v>0</v>
      </c>
      <c r="T548" s="191">
        <v>0.01</v>
      </c>
      <c r="U548" s="11">
        <f t="shared" si="144"/>
        <v>0</v>
      </c>
      <c r="V548" s="10">
        <v>5</v>
      </c>
      <c r="W548" s="14">
        <v>46022</v>
      </c>
      <c r="X548" s="111">
        <v>47836</v>
      </c>
      <c r="Y548" s="130">
        <f t="shared" si="145"/>
        <v>1825</v>
      </c>
      <c r="Z548" s="130">
        <f t="shared" si="146"/>
        <v>1814</v>
      </c>
      <c r="AA548" s="93">
        <v>5.0999999999999997E-2</v>
      </c>
      <c r="AB548" s="93">
        <v>0.12039999999999999</v>
      </c>
      <c r="AC548" s="155">
        <f t="shared" si="147"/>
        <v>0</v>
      </c>
      <c r="AD548" s="155">
        <f t="shared" si="148"/>
        <v>0</v>
      </c>
      <c r="AE548" s="11" t="s">
        <v>45</v>
      </c>
      <c r="AF548" s="217">
        <v>0</v>
      </c>
      <c r="AG548" s="11" t="s">
        <v>46</v>
      </c>
      <c r="AH548" s="11" t="s">
        <v>47</v>
      </c>
      <c r="AI548" s="15" t="s">
        <v>66</v>
      </c>
      <c r="AJ548" s="10" t="s">
        <v>102</v>
      </c>
      <c r="AK548" s="10"/>
    </row>
    <row r="549" spans="1:37" ht="27" customHeight="1" x14ac:dyDescent="0.25">
      <c r="A549" s="10">
        <v>548</v>
      </c>
      <c r="B549" s="10" t="s">
        <v>37</v>
      </c>
      <c r="C549" s="10" t="s">
        <v>38</v>
      </c>
      <c r="D549" s="10" t="s">
        <v>39</v>
      </c>
      <c r="E549" s="173" t="s">
        <v>774</v>
      </c>
      <c r="F549" s="179" t="s">
        <v>1471</v>
      </c>
      <c r="G549" s="172"/>
      <c r="H549" s="85" t="s">
        <v>91</v>
      </c>
      <c r="I549" s="171" t="s">
        <v>214</v>
      </c>
      <c r="J549" s="94" t="s">
        <v>82</v>
      </c>
      <c r="K549" s="171" t="s">
        <v>1037</v>
      </c>
      <c r="L549" s="173" t="s">
        <v>1382</v>
      </c>
      <c r="M549" s="85" t="s">
        <v>354</v>
      </c>
      <c r="N549" s="180" t="s">
        <v>862</v>
      </c>
      <c r="O549" s="170" t="s">
        <v>864</v>
      </c>
      <c r="P549" s="181"/>
      <c r="Q549" s="91">
        <v>151.87</v>
      </c>
      <c r="R549" s="10">
        <v>78.627482245254299</v>
      </c>
      <c r="S549" s="92">
        <f t="shared" si="143"/>
        <v>0</v>
      </c>
      <c r="T549" s="191">
        <v>0.01</v>
      </c>
      <c r="U549" s="11">
        <f t="shared" si="144"/>
        <v>0</v>
      </c>
      <c r="V549" s="10">
        <v>5</v>
      </c>
      <c r="W549" s="14">
        <v>46022</v>
      </c>
      <c r="X549" s="111">
        <v>47836</v>
      </c>
      <c r="Y549" s="130">
        <f t="shared" si="145"/>
        <v>1825</v>
      </c>
      <c r="Z549" s="130">
        <f t="shared" si="146"/>
        <v>1814</v>
      </c>
      <c r="AA549" s="93">
        <v>5.0999999999999997E-2</v>
      </c>
      <c r="AB549" s="93">
        <v>0.12039999999999999</v>
      </c>
      <c r="AC549" s="155">
        <f t="shared" si="147"/>
        <v>0</v>
      </c>
      <c r="AD549" s="155">
        <f t="shared" si="148"/>
        <v>0</v>
      </c>
      <c r="AE549" s="11" t="s">
        <v>45</v>
      </c>
      <c r="AF549" s="217">
        <v>0</v>
      </c>
      <c r="AG549" s="11" t="s">
        <v>46</v>
      </c>
      <c r="AH549" s="11" t="s">
        <v>47</v>
      </c>
      <c r="AI549" s="15" t="s">
        <v>66</v>
      </c>
      <c r="AJ549" s="10" t="s">
        <v>102</v>
      </c>
      <c r="AK549" s="10"/>
    </row>
    <row r="550" spans="1:37" ht="27" customHeight="1" x14ac:dyDescent="0.25">
      <c r="A550" s="10">
        <v>549</v>
      </c>
      <c r="B550" s="10" t="s">
        <v>37</v>
      </c>
      <c r="C550" s="10" t="s">
        <v>38</v>
      </c>
      <c r="D550" s="10" t="s">
        <v>39</v>
      </c>
      <c r="E550" s="95" t="s">
        <v>774</v>
      </c>
      <c r="F550" s="224" t="s">
        <v>1472</v>
      </c>
      <c r="G550" s="221"/>
      <c r="H550" s="85" t="s">
        <v>538</v>
      </c>
      <c r="I550" s="96" t="s">
        <v>214</v>
      </c>
      <c r="J550" s="94" t="s">
        <v>82</v>
      </c>
      <c r="K550" s="96" t="s">
        <v>1037</v>
      </c>
      <c r="L550" s="173" t="s">
        <v>1382</v>
      </c>
      <c r="M550" s="85" t="s">
        <v>354</v>
      </c>
      <c r="N550" s="85" t="s">
        <v>862</v>
      </c>
      <c r="O550" s="179" t="s">
        <v>1516</v>
      </c>
      <c r="P550" s="223"/>
      <c r="Q550" s="91">
        <v>151.87</v>
      </c>
      <c r="R550" s="10">
        <v>78.627482245254299</v>
      </c>
      <c r="S550" s="92">
        <f t="shared" si="143"/>
        <v>0</v>
      </c>
      <c r="T550" s="191">
        <v>0.01</v>
      </c>
      <c r="U550" s="11">
        <f t="shared" si="144"/>
        <v>0</v>
      </c>
      <c r="V550" s="10">
        <v>5</v>
      </c>
      <c r="W550" s="14">
        <v>46022</v>
      </c>
      <c r="X550" s="111">
        <v>47836</v>
      </c>
      <c r="Y550" s="130">
        <f t="shared" si="145"/>
        <v>1825</v>
      </c>
      <c r="Z550" s="130">
        <f t="shared" si="146"/>
        <v>1814</v>
      </c>
      <c r="AA550" s="93">
        <v>5.0999999999999997E-2</v>
      </c>
      <c r="AB550" s="93">
        <v>0.12039999999999999</v>
      </c>
      <c r="AC550" s="155">
        <f t="shared" si="147"/>
        <v>0</v>
      </c>
      <c r="AD550" s="155">
        <f t="shared" si="148"/>
        <v>0</v>
      </c>
      <c r="AE550" s="11" t="s">
        <v>45</v>
      </c>
      <c r="AF550" s="217">
        <v>0</v>
      </c>
      <c r="AG550" s="11" t="s">
        <v>46</v>
      </c>
      <c r="AH550" s="11" t="s">
        <v>47</v>
      </c>
      <c r="AI550" s="15" t="s">
        <v>66</v>
      </c>
      <c r="AJ550" s="10" t="s">
        <v>102</v>
      </c>
      <c r="AK550" s="10"/>
    </row>
    <row r="551" spans="1:37" ht="27" customHeight="1" x14ac:dyDescent="0.25">
      <c r="A551" s="10">
        <v>550</v>
      </c>
      <c r="B551" s="10" t="s">
        <v>37</v>
      </c>
      <c r="C551" s="10" t="s">
        <v>38</v>
      </c>
      <c r="D551" s="10" t="s">
        <v>39</v>
      </c>
      <c r="E551" s="95" t="s">
        <v>774</v>
      </c>
      <c r="F551" s="224" t="s">
        <v>1473</v>
      </c>
      <c r="G551" s="221"/>
      <c r="H551" s="85" t="s">
        <v>640</v>
      </c>
      <c r="I551" s="96" t="s">
        <v>214</v>
      </c>
      <c r="J551" s="94" t="s">
        <v>82</v>
      </c>
      <c r="K551" s="96" t="s">
        <v>1037</v>
      </c>
      <c r="L551" s="173" t="s">
        <v>1382</v>
      </c>
      <c r="M551" s="85" t="s">
        <v>354</v>
      </c>
      <c r="N551" s="85" t="s">
        <v>862</v>
      </c>
      <c r="O551" s="179" t="s">
        <v>1548</v>
      </c>
      <c r="P551" s="223"/>
      <c r="Q551" s="91">
        <v>151.87</v>
      </c>
      <c r="R551" s="10">
        <v>78.627482245254299</v>
      </c>
      <c r="S551" s="92">
        <f t="shared" si="143"/>
        <v>0</v>
      </c>
      <c r="T551" s="191">
        <v>0.01</v>
      </c>
      <c r="U551" s="11">
        <f t="shared" si="144"/>
        <v>0</v>
      </c>
      <c r="V551" s="10">
        <v>5</v>
      </c>
      <c r="W551" s="14">
        <v>46022</v>
      </c>
      <c r="X551" s="111">
        <v>47836</v>
      </c>
      <c r="Y551" s="130">
        <f t="shared" si="145"/>
        <v>1825</v>
      </c>
      <c r="Z551" s="130">
        <f t="shared" si="146"/>
        <v>1814</v>
      </c>
      <c r="AA551" s="93">
        <v>5.0999999999999997E-2</v>
      </c>
      <c r="AB551" s="93">
        <v>0.12039999999999999</v>
      </c>
      <c r="AC551" s="155">
        <f t="shared" si="147"/>
        <v>0</v>
      </c>
      <c r="AD551" s="155">
        <f t="shared" si="148"/>
        <v>0</v>
      </c>
      <c r="AE551" s="11" t="s">
        <v>45</v>
      </c>
      <c r="AF551" s="217">
        <v>0</v>
      </c>
      <c r="AG551" s="11" t="s">
        <v>46</v>
      </c>
      <c r="AH551" s="11" t="s">
        <v>47</v>
      </c>
      <c r="AI551" s="15" t="s">
        <v>66</v>
      </c>
      <c r="AJ551" s="10" t="s">
        <v>102</v>
      </c>
      <c r="AK551" s="10"/>
    </row>
    <row r="552" spans="1:37" ht="27" customHeight="1" x14ac:dyDescent="0.25">
      <c r="A552" s="10">
        <v>551</v>
      </c>
      <c r="B552" s="10" t="s">
        <v>37</v>
      </c>
      <c r="C552" s="10" t="s">
        <v>38</v>
      </c>
      <c r="D552" s="10" t="s">
        <v>39</v>
      </c>
      <c r="E552" s="173" t="s">
        <v>774</v>
      </c>
      <c r="F552" s="179" t="s">
        <v>1474</v>
      </c>
      <c r="G552" s="172"/>
      <c r="H552" s="85" t="s">
        <v>91</v>
      </c>
      <c r="I552" s="171" t="s">
        <v>214</v>
      </c>
      <c r="J552" s="94" t="s">
        <v>82</v>
      </c>
      <c r="K552" s="171" t="s">
        <v>1037</v>
      </c>
      <c r="L552" s="173" t="s">
        <v>1382</v>
      </c>
      <c r="M552" s="85" t="s">
        <v>354</v>
      </c>
      <c r="N552" s="180" t="s">
        <v>862</v>
      </c>
      <c r="O552" s="170" t="s">
        <v>864</v>
      </c>
      <c r="P552" s="181"/>
      <c r="Q552" s="91">
        <v>151.87</v>
      </c>
      <c r="R552" s="10">
        <v>78.627482245254299</v>
      </c>
      <c r="S552" s="92">
        <f t="shared" si="143"/>
        <v>0</v>
      </c>
      <c r="T552" s="191">
        <v>0.01</v>
      </c>
      <c r="U552" s="11">
        <f t="shared" si="144"/>
        <v>0</v>
      </c>
      <c r="V552" s="10">
        <v>5</v>
      </c>
      <c r="W552" s="14">
        <v>46022</v>
      </c>
      <c r="X552" s="111">
        <v>47836</v>
      </c>
      <c r="Y552" s="130">
        <f t="shared" si="145"/>
        <v>1825</v>
      </c>
      <c r="Z552" s="130">
        <f t="shared" si="146"/>
        <v>1814</v>
      </c>
      <c r="AA552" s="93">
        <v>5.0999999999999997E-2</v>
      </c>
      <c r="AB552" s="93">
        <v>0.12039999999999999</v>
      </c>
      <c r="AC552" s="155">
        <f t="shared" si="147"/>
        <v>0</v>
      </c>
      <c r="AD552" s="155">
        <f t="shared" si="148"/>
        <v>0</v>
      </c>
      <c r="AE552" s="11" t="s">
        <v>45</v>
      </c>
      <c r="AF552" s="217">
        <v>0</v>
      </c>
      <c r="AG552" s="11" t="s">
        <v>46</v>
      </c>
      <c r="AH552" s="11" t="s">
        <v>47</v>
      </c>
      <c r="AI552" s="15" t="s">
        <v>66</v>
      </c>
      <c r="AJ552" s="10" t="s">
        <v>102</v>
      </c>
      <c r="AK552" s="10"/>
    </row>
    <row r="553" spans="1:37" ht="27" customHeight="1" x14ac:dyDescent="0.25">
      <c r="A553" s="10">
        <v>552</v>
      </c>
      <c r="B553" s="10" t="s">
        <v>37</v>
      </c>
      <c r="C553" s="10" t="s">
        <v>38</v>
      </c>
      <c r="D553" s="10" t="s">
        <v>39</v>
      </c>
      <c r="E553" s="95" t="s">
        <v>774</v>
      </c>
      <c r="F553" s="224" t="s">
        <v>1475</v>
      </c>
      <c r="G553" s="221"/>
      <c r="H553" s="85" t="s">
        <v>538</v>
      </c>
      <c r="I553" s="96" t="s">
        <v>214</v>
      </c>
      <c r="J553" s="94" t="s">
        <v>82</v>
      </c>
      <c r="K553" s="96" t="s">
        <v>1037</v>
      </c>
      <c r="L553" s="173" t="s">
        <v>1382</v>
      </c>
      <c r="M553" s="85" t="s">
        <v>354</v>
      </c>
      <c r="N553" s="85" t="s">
        <v>862</v>
      </c>
      <c r="O553" s="179" t="s">
        <v>1517</v>
      </c>
      <c r="P553" s="223"/>
      <c r="Q553" s="91">
        <v>151.87</v>
      </c>
      <c r="R553" s="10">
        <v>78.627482245254299</v>
      </c>
      <c r="S553" s="92">
        <f t="shared" si="143"/>
        <v>0</v>
      </c>
      <c r="T553" s="191">
        <v>0.01</v>
      </c>
      <c r="U553" s="11">
        <f t="shared" si="144"/>
        <v>0</v>
      </c>
      <c r="V553" s="10">
        <v>5</v>
      </c>
      <c r="W553" s="14">
        <v>46022</v>
      </c>
      <c r="X553" s="111">
        <v>47836</v>
      </c>
      <c r="Y553" s="130">
        <f t="shared" si="145"/>
        <v>1825</v>
      </c>
      <c r="Z553" s="130">
        <f t="shared" si="146"/>
        <v>1814</v>
      </c>
      <c r="AA553" s="93">
        <v>5.0999999999999997E-2</v>
      </c>
      <c r="AB553" s="93">
        <v>0.12039999999999999</v>
      </c>
      <c r="AC553" s="155">
        <f t="shared" si="147"/>
        <v>0</v>
      </c>
      <c r="AD553" s="155">
        <f t="shared" si="148"/>
        <v>0</v>
      </c>
      <c r="AE553" s="11" t="s">
        <v>45</v>
      </c>
      <c r="AF553" s="217">
        <v>0</v>
      </c>
      <c r="AG553" s="11" t="s">
        <v>46</v>
      </c>
      <c r="AH553" s="11" t="s">
        <v>47</v>
      </c>
      <c r="AI553" s="15" t="s">
        <v>66</v>
      </c>
      <c r="AJ553" s="10" t="s">
        <v>102</v>
      </c>
      <c r="AK553" s="10"/>
    </row>
    <row r="554" spans="1:37" ht="27" customHeight="1" x14ac:dyDescent="0.25">
      <c r="A554" s="10">
        <v>553</v>
      </c>
      <c r="B554" s="10" t="s">
        <v>37</v>
      </c>
      <c r="C554" s="10" t="s">
        <v>38</v>
      </c>
      <c r="D554" s="10" t="s">
        <v>39</v>
      </c>
      <c r="E554" s="95" t="s">
        <v>774</v>
      </c>
      <c r="F554" s="224" t="s">
        <v>1476</v>
      </c>
      <c r="G554" s="221"/>
      <c r="H554" s="85" t="s">
        <v>640</v>
      </c>
      <c r="I554" s="96" t="s">
        <v>214</v>
      </c>
      <c r="J554" s="94" t="s">
        <v>82</v>
      </c>
      <c r="K554" s="96" t="s">
        <v>1037</v>
      </c>
      <c r="L554" s="173" t="s">
        <v>1382</v>
      </c>
      <c r="M554" s="85" t="s">
        <v>354</v>
      </c>
      <c r="N554" s="85" t="s">
        <v>862</v>
      </c>
      <c r="O554" s="179" t="s">
        <v>1548</v>
      </c>
      <c r="P554" s="223"/>
      <c r="Q554" s="91">
        <v>151.87</v>
      </c>
      <c r="R554" s="10">
        <v>78.627482245254299</v>
      </c>
      <c r="S554" s="92">
        <f t="shared" si="143"/>
        <v>0</v>
      </c>
      <c r="T554" s="191">
        <v>0.01</v>
      </c>
      <c r="U554" s="11">
        <f t="shared" si="144"/>
        <v>0</v>
      </c>
      <c r="V554" s="10">
        <v>5</v>
      </c>
      <c r="W554" s="14">
        <v>46022</v>
      </c>
      <c r="X554" s="111">
        <v>47836</v>
      </c>
      <c r="Y554" s="130">
        <f t="shared" si="145"/>
        <v>1825</v>
      </c>
      <c r="Z554" s="130">
        <f t="shared" si="146"/>
        <v>1814</v>
      </c>
      <c r="AA554" s="93">
        <v>5.0999999999999997E-2</v>
      </c>
      <c r="AB554" s="93">
        <v>0.12039999999999999</v>
      </c>
      <c r="AC554" s="155">
        <f t="shared" si="147"/>
        <v>0</v>
      </c>
      <c r="AD554" s="155">
        <f t="shared" si="148"/>
        <v>0</v>
      </c>
      <c r="AE554" s="11" t="s">
        <v>45</v>
      </c>
      <c r="AF554" s="217">
        <v>0</v>
      </c>
      <c r="AG554" s="11" t="s">
        <v>46</v>
      </c>
      <c r="AH554" s="11" t="s">
        <v>47</v>
      </c>
      <c r="AI554" s="15" t="s">
        <v>66</v>
      </c>
      <c r="AJ554" s="10" t="s">
        <v>102</v>
      </c>
      <c r="AK554" s="10"/>
    </row>
    <row r="555" spans="1:37" ht="27" customHeight="1" x14ac:dyDescent="0.25">
      <c r="A555" s="10">
        <v>554</v>
      </c>
      <c r="B555" s="10" t="s">
        <v>37</v>
      </c>
      <c r="C555" s="10" t="s">
        <v>38</v>
      </c>
      <c r="D555" s="10" t="s">
        <v>39</v>
      </c>
      <c r="E555" s="173" t="s">
        <v>774</v>
      </c>
      <c r="F555" s="179" t="s">
        <v>1477</v>
      </c>
      <c r="G555" s="172"/>
      <c r="H555" s="85" t="s">
        <v>91</v>
      </c>
      <c r="I555" s="171" t="s">
        <v>214</v>
      </c>
      <c r="J555" s="94" t="s">
        <v>82</v>
      </c>
      <c r="K555" s="171" t="s">
        <v>1037</v>
      </c>
      <c r="L555" s="173" t="s">
        <v>1382</v>
      </c>
      <c r="M555" s="85" t="s">
        <v>354</v>
      </c>
      <c r="N555" s="180" t="s">
        <v>862</v>
      </c>
      <c r="O555" s="170" t="s">
        <v>864</v>
      </c>
      <c r="P555" s="181"/>
      <c r="Q555" s="91">
        <v>151.87</v>
      </c>
      <c r="R555" s="10">
        <v>78.627482245254299</v>
      </c>
      <c r="S555" s="92">
        <f t="shared" si="143"/>
        <v>0</v>
      </c>
      <c r="T555" s="191">
        <v>0.01</v>
      </c>
      <c r="U555" s="11">
        <f t="shared" si="144"/>
        <v>0</v>
      </c>
      <c r="V555" s="10">
        <v>5</v>
      </c>
      <c r="W555" s="14">
        <v>46022</v>
      </c>
      <c r="X555" s="111">
        <v>47836</v>
      </c>
      <c r="Y555" s="130">
        <f t="shared" si="145"/>
        <v>1825</v>
      </c>
      <c r="Z555" s="130">
        <f t="shared" si="146"/>
        <v>1814</v>
      </c>
      <c r="AA555" s="93">
        <v>5.0999999999999997E-2</v>
      </c>
      <c r="AB555" s="93">
        <v>0.12039999999999999</v>
      </c>
      <c r="AC555" s="155">
        <f t="shared" si="147"/>
        <v>0</v>
      </c>
      <c r="AD555" s="155">
        <f t="shared" si="148"/>
        <v>0</v>
      </c>
      <c r="AE555" s="11" t="s">
        <v>45</v>
      </c>
      <c r="AF555" s="217">
        <v>0</v>
      </c>
      <c r="AG555" s="11" t="s">
        <v>46</v>
      </c>
      <c r="AH555" s="11" t="s">
        <v>47</v>
      </c>
      <c r="AI555" s="15" t="s">
        <v>66</v>
      </c>
      <c r="AJ555" s="10" t="s">
        <v>102</v>
      </c>
      <c r="AK555" s="10"/>
    </row>
    <row r="556" spans="1:37" ht="27" customHeight="1" x14ac:dyDescent="0.25">
      <c r="A556" s="10">
        <v>555</v>
      </c>
      <c r="B556" s="10" t="s">
        <v>37</v>
      </c>
      <c r="C556" s="10" t="s">
        <v>38</v>
      </c>
      <c r="D556" s="10" t="s">
        <v>39</v>
      </c>
      <c r="E556" s="95" t="s">
        <v>774</v>
      </c>
      <c r="F556" s="224" t="s">
        <v>1478</v>
      </c>
      <c r="G556" s="221"/>
      <c r="H556" s="85" t="s">
        <v>538</v>
      </c>
      <c r="I556" s="96" t="s">
        <v>129</v>
      </c>
      <c r="J556" s="89" t="s">
        <v>112</v>
      </c>
      <c r="K556" s="96" t="s">
        <v>1037</v>
      </c>
      <c r="L556" s="173" t="s">
        <v>1502</v>
      </c>
      <c r="M556" s="85" t="s">
        <v>354</v>
      </c>
      <c r="N556" s="85" t="s">
        <v>862</v>
      </c>
      <c r="O556" s="179" t="s">
        <v>1518</v>
      </c>
      <c r="P556" s="223">
        <v>107800</v>
      </c>
      <c r="Q556" s="91">
        <v>151.87</v>
      </c>
      <c r="R556" s="10">
        <v>78.627482245254299</v>
      </c>
      <c r="S556" s="92">
        <f t="shared" si="143"/>
        <v>208217.09575964624</v>
      </c>
      <c r="T556" s="191">
        <v>0.01</v>
      </c>
      <c r="U556" s="11">
        <f t="shared" si="144"/>
        <v>2082.1709575964624</v>
      </c>
      <c r="V556" s="10">
        <v>5</v>
      </c>
      <c r="W556" s="14">
        <v>46022</v>
      </c>
      <c r="X556" s="111">
        <v>47836</v>
      </c>
      <c r="Y556" s="130">
        <f t="shared" si="145"/>
        <v>1825</v>
      </c>
      <c r="Z556" s="130">
        <f t="shared" si="146"/>
        <v>1814</v>
      </c>
      <c r="AA556" s="93">
        <v>5.0999999999999997E-2</v>
      </c>
      <c r="AB556" s="93">
        <v>0.12039999999999999</v>
      </c>
      <c r="AC556" s="155">
        <f t="shared" si="147"/>
        <v>2666.1152803200293</v>
      </c>
      <c r="AD556" s="155">
        <f t="shared" si="148"/>
        <v>1515.3096174840525</v>
      </c>
      <c r="AE556" s="11" t="s">
        <v>45</v>
      </c>
      <c r="AF556" s="217">
        <v>0</v>
      </c>
      <c r="AG556" s="11" t="s">
        <v>46</v>
      </c>
      <c r="AH556" s="11" t="s">
        <v>47</v>
      </c>
      <c r="AI556" s="15" t="s">
        <v>66</v>
      </c>
      <c r="AJ556" s="10" t="s">
        <v>102</v>
      </c>
      <c r="AK556" s="10"/>
    </row>
    <row r="557" spans="1:37" ht="27" customHeight="1" x14ac:dyDescent="0.25">
      <c r="A557" s="10">
        <v>556</v>
      </c>
      <c r="B557" s="10" t="s">
        <v>37</v>
      </c>
      <c r="C557" s="10" t="s">
        <v>38</v>
      </c>
      <c r="D557" s="10" t="s">
        <v>39</v>
      </c>
      <c r="E557" s="95" t="s">
        <v>774</v>
      </c>
      <c r="F557" s="224" t="s">
        <v>1479</v>
      </c>
      <c r="G557" s="221"/>
      <c r="H557" s="85" t="s">
        <v>640</v>
      </c>
      <c r="I557" s="96" t="s">
        <v>129</v>
      </c>
      <c r="J557" s="89" t="s">
        <v>112</v>
      </c>
      <c r="K557" s="96" t="s">
        <v>1037</v>
      </c>
      <c r="L557" s="173" t="s">
        <v>1382</v>
      </c>
      <c r="M557" s="85" t="s">
        <v>354</v>
      </c>
      <c r="N557" s="85" t="s">
        <v>862</v>
      </c>
      <c r="O557" s="179" t="s">
        <v>1519</v>
      </c>
      <c r="P557" s="223">
        <v>2417450</v>
      </c>
      <c r="Q557" s="91">
        <v>151.87</v>
      </c>
      <c r="R557" s="10">
        <v>78.627482245254299</v>
      </c>
      <c r="S557" s="92">
        <f t="shared" si="143"/>
        <v>4669335.9753632359</v>
      </c>
      <c r="T557" s="191">
        <v>0.01</v>
      </c>
      <c r="U557" s="11">
        <f t="shared" si="144"/>
        <v>46693.359753632358</v>
      </c>
      <c r="V557" s="10">
        <v>5</v>
      </c>
      <c r="W557" s="14">
        <v>46022</v>
      </c>
      <c r="X557" s="111">
        <v>47836</v>
      </c>
      <c r="Y557" s="130">
        <f t="shared" si="145"/>
        <v>1825</v>
      </c>
      <c r="Z557" s="130">
        <f t="shared" si="146"/>
        <v>1814</v>
      </c>
      <c r="AA557" s="93">
        <v>5.0999999999999997E-2</v>
      </c>
      <c r="AB557" s="93">
        <v>0.12039999999999999</v>
      </c>
      <c r="AC557" s="155">
        <f t="shared" si="147"/>
        <v>59788.500783020922</v>
      </c>
      <c r="AD557" s="155">
        <f t="shared" si="148"/>
        <v>33981.31015572192</v>
      </c>
      <c r="AE557" s="11" t="s">
        <v>45</v>
      </c>
      <c r="AF557" s="217">
        <v>0</v>
      </c>
      <c r="AG557" s="11" t="s">
        <v>46</v>
      </c>
      <c r="AH557" s="11" t="s">
        <v>47</v>
      </c>
      <c r="AI557" s="15" t="s">
        <v>66</v>
      </c>
      <c r="AJ557" s="10" t="s">
        <v>102</v>
      </c>
      <c r="AK557" s="10"/>
    </row>
    <row r="558" spans="1:37" ht="27" customHeight="1" x14ac:dyDescent="0.25">
      <c r="A558" s="10">
        <v>557</v>
      </c>
      <c r="B558" s="10" t="s">
        <v>37</v>
      </c>
      <c r="C558" s="10" t="s">
        <v>38</v>
      </c>
      <c r="D558" s="10" t="s">
        <v>39</v>
      </c>
      <c r="E558" s="173" t="s">
        <v>774</v>
      </c>
      <c r="F558" s="179" t="s">
        <v>1480</v>
      </c>
      <c r="G558" s="172"/>
      <c r="H558" s="85" t="s">
        <v>91</v>
      </c>
      <c r="I558" s="171" t="s">
        <v>129</v>
      </c>
      <c r="J558" s="89" t="s">
        <v>112</v>
      </c>
      <c r="K558" s="171" t="s">
        <v>1037</v>
      </c>
      <c r="L558" s="173" t="s">
        <v>1396</v>
      </c>
      <c r="M558" s="85" t="s">
        <v>354</v>
      </c>
      <c r="N558" s="180" t="s">
        <v>862</v>
      </c>
      <c r="O558" s="170" t="s">
        <v>1548</v>
      </c>
      <c r="P558" s="181">
        <v>2318688</v>
      </c>
      <c r="Q558" s="91">
        <v>151.87</v>
      </c>
      <c r="R558" s="10">
        <v>78.627482245254299</v>
      </c>
      <c r="S558" s="92">
        <f t="shared" si="143"/>
        <v>4478575.8936246997</v>
      </c>
      <c r="T558" s="191">
        <v>0.01</v>
      </c>
      <c r="U558" s="11">
        <f t="shared" si="144"/>
        <v>44785.758936246995</v>
      </c>
      <c r="V558" s="10">
        <v>5</v>
      </c>
      <c r="W558" s="14">
        <v>46022</v>
      </c>
      <c r="X558" s="111">
        <v>47836</v>
      </c>
      <c r="Y558" s="130">
        <f t="shared" si="145"/>
        <v>1825</v>
      </c>
      <c r="Z558" s="130">
        <f t="shared" si="146"/>
        <v>1814</v>
      </c>
      <c r="AA558" s="93">
        <v>5.0999999999999997E-2</v>
      </c>
      <c r="AB558" s="93">
        <v>0.12039999999999999</v>
      </c>
      <c r="AC558" s="155">
        <f t="shared" si="147"/>
        <v>57345.913794941451</v>
      </c>
      <c r="AD558" s="155">
        <f t="shared" si="148"/>
        <v>32593.044771288151</v>
      </c>
      <c r="AE558" s="11" t="s">
        <v>45</v>
      </c>
      <c r="AF558" s="217">
        <v>0</v>
      </c>
      <c r="AG558" s="11" t="s">
        <v>46</v>
      </c>
      <c r="AH558" s="11" t="s">
        <v>47</v>
      </c>
      <c r="AI558" s="15" t="s">
        <v>66</v>
      </c>
      <c r="AJ558" s="10" t="s">
        <v>102</v>
      </c>
      <c r="AK558" s="10"/>
    </row>
    <row r="559" spans="1:37" ht="27" customHeight="1" x14ac:dyDescent="0.25">
      <c r="A559" s="10">
        <v>558</v>
      </c>
      <c r="B559" s="10" t="s">
        <v>37</v>
      </c>
      <c r="C559" s="10" t="s">
        <v>38</v>
      </c>
      <c r="D559" s="10" t="s">
        <v>39</v>
      </c>
      <c r="E559" s="95" t="s">
        <v>774</v>
      </c>
      <c r="F559" s="224" t="s">
        <v>1481</v>
      </c>
      <c r="G559" s="221"/>
      <c r="H559" s="85" t="s">
        <v>538</v>
      </c>
      <c r="I559" s="96" t="s">
        <v>129</v>
      </c>
      <c r="J559" s="89" t="s">
        <v>112</v>
      </c>
      <c r="K559" s="96" t="s">
        <v>1037</v>
      </c>
      <c r="L559" s="173" t="s">
        <v>1396</v>
      </c>
      <c r="M559" s="85" t="s">
        <v>354</v>
      </c>
      <c r="N559" s="85" t="s">
        <v>862</v>
      </c>
      <c r="O559" s="179" t="s">
        <v>1520</v>
      </c>
      <c r="P559" s="223">
        <v>2356394</v>
      </c>
      <c r="Q559" s="91">
        <v>151.87</v>
      </c>
      <c r="R559" s="10">
        <v>78.627482245254299</v>
      </c>
      <c r="S559" s="92">
        <f t="shared" si="143"/>
        <v>4551405.5208298322</v>
      </c>
      <c r="T559" s="191">
        <v>0.01</v>
      </c>
      <c r="U559" s="11">
        <f t="shared" si="144"/>
        <v>45514.055208298319</v>
      </c>
      <c r="V559" s="10">
        <v>5</v>
      </c>
      <c r="W559" s="14">
        <v>46022</v>
      </c>
      <c r="X559" s="111">
        <v>47836</v>
      </c>
      <c r="Y559" s="130">
        <f t="shared" si="145"/>
        <v>1825</v>
      </c>
      <c r="Z559" s="130">
        <f t="shared" si="146"/>
        <v>1814</v>
      </c>
      <c r="AA559" s="93">
        <v>5.0999999999999997E-2</v>
      </c>
      <c r="AB559" s="93">
        <v>0.12039999999999999</v>
      </c>
      <c r="AC559" s="155">
        <f t="shared" si="147"/>
        <v>58278.460573788834</v>
      </c>
      <c r="AD559" s="155">
        <f t="shared" si="148"/>
        <v>33123.065777195887</v>
      </c>
      <c r="AE559" s="11" t="s">
        <v>45</v>
      </c>
      <c r="AF559" s="217">
        <v>0</v>
      </c>
      <c r="AG559" s="11" t="s">
        <v>46</v>
      </c>
      <c r="AH559" s="11" t="s">
        <v>47</v>
      </c>
      <c r="AI559" s="15" t="s">
        <v>66</v>
      </c>
      <c r="AJ559" s="10" t="s">
        <v>102</v>
      </c>
      <c r="AK559" s="10"/>
    </row>
    <row r="560" spans="1:37" ht="27" customHeight="1" x14ac:dyDescent="0.25">
      <c r="A560" s="10">
        <v>559</v>
      </c>
      <c r="B560" s="10" t="s">
        <v>37</v>
      </c>
      <c r="C560" s="10" t="s">
        <v>38</v>
      </c>
      <c r="D560" s="10" t="s">
        <v>39</v>
      </c>
      <c r="E560" s="95" t="s">
        <v>774</v>
      </c>
      <c r="F560" s="224" t="s">
        <v>1482</v>
      </c>
      <c r="G560" s="221"/>
      <c r="H560" s="85" t="s">
        <v>640</v>
      </c>
      <c r="I560" s="96" t="s">
        <v>129</v>
      </c>
      <c r="J560" s="89" t="s">
        <v>112</v>
      </c>
      <c r="K560" s="96" t="s">
        <v>1037</v>
      </c>
      <c r="L560" s="173" t="s">
        <v>1363</v>
      </c>
      <c r="M560" s="85" t="s">
        <v>354</v>
      </c>
      <c r="N560" s="85" t="s">
        <v>862</v>
      </c>
      <c r="O560" s="179" t="s">
        <v>1521</v>
      </c>
      <c r="P560" s="223">
        <v>207600</v>
      </c>
      <c r="Q560" s="91">
        <v>151.87</v>
      </c>
      <c r="R560" s="10">
        <v>78.627482245254299</v>
      </c>
      <c r="S560" s="92">
        <f t="shared" si="143"/>
        <v>400982.08793787163</v>
      </c>
      <c r="T560" s="191">
        <v>0.01</v>
      </c>
      <c r="U560" s="11">
        <f t="shared" si="144"/>
        <v>4009.8208793787167</v>
      </c>
      <c r="V560" s="10">
        <v>5</v>
      </c>
      <c r="W560" s="14">
        <v>46022</v>
      </c>
      <c r="X560" s="111">
        <v>47836</v>
      </c>
      <c r="Y560" s="130">
        <f t="shared" si="145"/>
        <v>1825</v>
      </c>
      <c r="Z560" s="130">
        <f t="shared" si="146"/>
        <v>1814</v>
      </c>
      <c r="AA560" s="93">
        <v>5.0999999999999997E-2</v>
      </c>
      <c r="AB560" s="93">
        <v>0.12039999999999999</v>
      </c>
      <c r="AC560" s="155">
        <f t="shared" si="147"/>
        <v>5134.3741390949745</v>
      </c>
      <c r="AD560" s="155">
        <f t="shared" si="148"/>
        <v>2918.1658310731855</v>
      </c>
      <c r="AE560" s="11" t="s">
        <v>45</v>
      </c>
      <c r="AF560" s="217">
        <v>0</v>
      </c>
      <c r="AG560" s="11" t="s">
        <v>46</v>
      </c>
      <c r="AH560" s="11" t="s">
        <v>47</v>
      </c>
      <c r="AI560" s="15" t="s">
        <v>66</v>
      </c>
      <c r="AJ560" s="10" t="s">
        <v>102</v>
      </c>
      <c r="AK560" s="10"/>
    </row>
    <row r="561" spans="1:37" ht="27" customHeight="1" x14ac:dyDescent="0.25">
      <c r="A561" s="10">
        <v>560</v>
      </c>
      <c r="B561" s="10" t="s">
        <v>37</v>
      </c>
      <c r="C561" s="10" t="s">
        <v>38</v>
      </c>
      <c r="D561" s="10" t="s">
        <v>39</v>
      </c>
      <c r="E561" s="173" t="s">
        <v>774</v>
      </c>
      <c r="F561" s="179" t="s">
        <v>1483</v>
      </c>
      <c r="G561" s="172"/>
      <c r="H561" s="85" t="s">
        <v>91</v>
      </c>
      <c r="I561" s="171" t="s">
        <v>129</v>
      </c>
      <c r="J561" s="89" t="s">
        <v>112</v>
      </c>
      <c r="K561" s="171" t="s">
        <v>1037</v>
      </c>
      <c r="L561" s="173" t="s">
        <v>1502</v>
      </c>
      <c r="M561" s="85" t="s">
        <v>354</v>
      </c>
      <c r="N561" s="180" t="s">
        <v>862</v>
      </c>
      <c r="O561" s="170" t="s">
        <v>1548</v>
      </c>
      <c r="P561" s="181">
        <v>425530</v>
      </c>
      <c r="Q561" s="91">
        <v>151.87</v>
      </c>
      <c r="R561" s="10">
        <v>78.627482245254299</v>
      </c>
      <c r="S561" s="92">
        <f t="shared" si="143"/>
        <v>821916.70462525298</v>
      </c>
      <c r="T561" s="191">
        <v>0.01</v>
      </c>
      <c r="U561" s="11">
        <f t="shared" si="144"/>
        <v>8219.1670462525308</v>
      </c>
      <c r="V561" s="10">
        <v>5</v>
      </c>
      <c r="W561" s="14">
        <v>46022</v>
      </c>
      <c r="X561" s="111">
        <v>47836</v>
      </c>
      <c r="Y561" s="130">
        <f t="shared" si="145"/>
        <v>1825</v>
      </c>
      <c r="Z561" s="130">
        <f t="shared" si="146"/>
        <v>1814</v>
      </c>
      <c r="AA561" s="93">
        <v>5.0999999999999997E-2</v>
      </c>
      <c r="AB561" s="93">
        <v>0.12039999999999999</v>
      </c>
      <c r="AC561" s="155">
        <f t="shared" si="147"/>
        <v>10524.230382510041</v>
      </c>
      <c r="AD561" s="155">
        <f t="shared" si="148"/>
        <v>5981.537119925687</v>
      </c>
      <c r="AE561" s="11" t="s">
        <v>45</v>
      </c>
      <c r="AF561" s="217">
        <v>0</v>
      </c>
      <c r="AG561" s="11" t="s">
        <v>46</v>
      </c>
      <c r="AH561" s="11" t="s">
        <v>47</v>
      </c>
      <c r="AI561" s="15" t="s">
        <v>66</v>
      </c>
      <c r="AJ561" s="10" t="s">
        <v>102</v>
      </c>
      <c r="AK561" s="10"/>
    </row>
    <row r="562" spans="1:37" ht="27" customHeight="1" x14ac:dyDescent="0.25">
      <c r="A562" s="10">
        <v>561</v>
      </c>
      <c r="B562" s="10" t="s">
        <v>37</v>
      </c>
      <c r="C562" s="10" t="s">
        <v>38</v>
      </c>
      <c r="D562" s="10" t="s">
        <v>39</v>
      </c>
      <c r="E562" s="95" t="s">
        <v>774</v>
      </c>
      <c r="F562" s="224" t="s">
        <v>1484</v>
      </c>
      <c r="G562" s="221"/>
      <c r="H562" s="85" t="s">
        <v>538</v>
      </c>
      <c r="I562" s="96" t="s">
        <v>129</v>
      </c>
      <c r="J562" s="89" t="s">
        <v>112</v>
      </c>
      <c r="K562" s="96" t="s">
        <v>1037</v>
      </c>
      <c r="L562" s="173" t="s">
        <v>1502</v>
      </c>
      <c r="M562" s="85" t="s">
        <v>354</v>
      </c>
      <c r="N562" s="85" t="s">
        <v>862</v>
      </c>
      <c r="O562" s="179" t="s">
        <v>1522</v>
      </c>
      <c r="P562" s="223">
        <v>10217906</v>
      </c>
      <c r="Q562" s="91">
        <v>151.87</v>
      </c>
      <c r="R562" s="10">
        <v>78.627482245254299</v>
      </c>
      <c r="S562" s="92">
        <f t="shared" si="143"/>
        <v>19736017.737152729</v>
      </c>
      <c r="T562" s="191">
        <v>0.01</v>
      </c>
      <c r="U562" s="11">
        <f t="shared" si="144"/>
        <v>197360.1773715273</v>
      </c>
      <c r="V562" s="10">
        <v>5</v>
      </c>
      <c r="W562" s="14">
        <v>46022</v>
      </c>
      <c r="X562" s="111">
        <v>47836</v>
      </c>
      <c r="Y562" s="130">
        <f t="shared" si="145"/>
        <v>1825</v>
      </c>
      <c r="Z562" s="130">
        <f t="shared" si="146"/>
        <v>1814</v>
      </c>
      <c r="AA562" s="93">
        <v>5.0999999999999997E-2</v>
      </c>
      <c r="AB562" s="93">
        <v>0.12039999999999999</v>
      </c>
      <c r="AC562" s="155">
        <f t="shared" si="147"/>
        <v>252709.7896055076</v>
      </c>
      <c r="AD562" s="155">
        <f t="shared" si="148"/>
        <v>143629.78879729137</v>
      </c>
      <c r="AE562" s="11" t="s">
        <v>45</v>
      </c>
      <c r="AF562" s="217">
        <v>0</v>
      </c>
      <c r="AG562" s="11" t="s">
        <v>46</v>
      </c>
      <c r="AH562" s="11" t="s">
        <v>47</v>
      </c>
      <c r="AI562" s="15" t="s">
        <v>66</v>
      </c>
      <c r="AJ562" s="10" t="s">
        <v>102</v>
      </c>
      <c r="AK562" s="10"/>
    </row>
    <row r="563" spans="1:37" ht="27" customHeight="1" x14ac:dyDescent="0.25">
      <c r="A563" s="10">
        <v>562</v>
      </c>
      <c r="B563" s="10" t="s">
        <v>37</v>
      </c>
      <c r="C563" s="10" t="s">
        <v>38</v>
      </c>
      <c r="D563" s="10" t="s">
        <v>39</v>
      </c>
      <c r="E563" s="95" t="s">
        <v>702</v>
      </c>
      <c r="F563" s="216" t="s">
        <v>1485</v>
      </c>
      <c r="G563" s="100">
        <v>45968</v>
      </c>
      <c r="H563" s="85" t="s">
        <v>640</v>
      </c>
      <c r="I563" s="96" t="s">
        <v>205</v>
      </c>
      <c r="J563" s="116" t="s">
        <v>122</v>
      </c>
      <c r="K563" s="96" t="s">
        <v>1068</v>
      </c>
      <c r="L563" s="183" t="s">
        <v>1503</v>
      </c>
      <c r="M563" s="85" t="s">
        <v>108</v>
      </c>
      <c r="N563" s="85" t="s">
        <v>109</v>
      </c>
      <c r="O563" s="95" t="s">
        <v>1398</v>
      </c>
      <c r="P563" s="223">
        <v>144448403</v>
      </c>
      <c r="Q563" s="91">
        <v>151.87</v>
      </c>
      <c r="R563" s="10">
        <v>78.627482245254299</v>
      </c>
      <c r="S563" s="92">
        <f t="shared" si="143"/>
        <v>279003960.6658532</v>
      </c>
      <c r="T563" s="191">
        <v>0.01</v>
      </c>
      <c r="U563" s="11">
        <f t="shared" si="144"/>
        <v>2790039.6066585323</v>
      </c>
      <c r="V563" s="10">
        <v>5</v>
      </c>
      <c r="W563" s="14">
        <v>46022</v>
      </c>
      <c r="X563" s="111">
        <v>47836</v>
      </c>
      <c r="Y563" s="130">
        <f t="shared" si="145"/>
        <v>1825</v>
      </c>
      <c r="Z563" s="130">
        <f t="shared" si="146"/>
        <v>1814</v>
      </c>
      <c r="AA563" s="93">
        <v>5.0999999999999997E-2</v>
      </c>
      <c r="AB563" s="93">
        <v>0.12039999999999999</v>
      </c>
      <c r="AC563" s="155">
        <f t="shared" si="147"/>
        <v>3572505.5144353034</v>
      </c>
      <c r="AD563" s="155">
        <f t="shared" si="148"/>
        <v>2030464.3255669049</v>
      </c>
      <c r="AE563" s="10" t="s">
        <v>45</v>
      </c>
      <c r="AF563" s="217">
        <v>0</v>
      </c>
      <c r="AG563" s="11" t="s">
        <v>46</v>
      </c>
      <c r="AH563" s="11" t="s">
        <v>47</v>
      </c>
      <c r="AI563" s="15" t="s">
        <v>66</v>
      </c>
      <c r="AJ563" s="10" t="s">
        <v>414</v>
      </c>
      <c r="AK563" s="10"/>
    </row>
    <row r="564" spans="1:37" ht="27" customHeight="1" x14ac:dyDescent="0.25">
      <c r="A564" s="10">
        <v>563</v>
      </c>
      <c r="B564" s="10" t="s">
        <v>37</v>
      </c>
      <c r="C564" s="10" t="s">
        <v>38</v>
      </c>
      <c r="D564" s="10" t="s">
        <v>39</v>
      </c>
      <c r="E564" s="173" t="s">
        <v>774</v>
      </c>
      <c r="F564" s="179" t="s">
        <v>1528</v>
      </c>
      <c r="G564" s="172">
        <v>45995</v>
      </c>
      <c r="H564" s="180" t="s">
        <v>91</v>
      </c>
      <c r="I564" s="171" t="s">
        <v>42</v>
      </c>
      <c r="J564" s="89" t="s">
        <v>43</v>
      </c>
      <c r="K564" s="171" t="s">
        <v>1537</v>
      </c>
      <c r="L564" s="173" t="s">
        <v>1541</v>
      </c>
      <c r="M564" s="85" t="s">
        <v>354</v>
      </c>
      <c r="N564" s="180" t="s">
        <v>862</v>
      </c>
      <c r="O564" s="170" t="s">
        <v>725</v>
      </c>
      <c r="P564" s="181">
        <v>4225060076</v>
      </c>
      <c r="Q564" s="91">
        <v>151.87</v>
      </c>
      <c r="R564" s="10">
        <v>78.627482245254299</v>
      </c>
      <c r="S564" s="92">
        <f t="shared" si="143"/>
        <v>8160758241.5097427</v>
      </c>
      <c r="T564" s="191">
        <v>0.01</v>
      </c>
      <c r="U564" s="11">
        <f t="shared" si="144"/>
        <v>81607582.41509743</v>
      </c>
      <c r="V564" s="10">
        <v>5</v>
      </c>
      <c r="W564" s="14">
        <v>46022</v>
      </c>
      <c r="X564" s="111">
        <v>47836</v>
      </c>
      <c r="Y564" s="130">
        <f t="shared" si="145"/>
        <v>1825</v>
      </c>
      <c r="Z564" s="130">
        <f t="shared" si="146"/>
        <v>1814</v>
      </c>
      <c r="AA564" s="93">
        <v>5.0999999999999997E-2</v>
      </c>
      <c r="AB564" s="93">
        <v>0.12039999999999999</v>
      </c>
      <c r="AC564" s="155">
        <f t="shared" si="147"/>
        <v>104494408.43129598</v>
      </c>
      <c r="AD564" s="155">
        <f t="shared" si="148"/>
        <v>59390298.4008414</v>
      </c>
      <c r="AE564" s="10" t="s">
        <v>45</v>
      </c>
      <c r="AF564" s="217">
        <v>0</v>
      </c>
      <c r="AG564" s="11" t="s">
        <v>46</v>
      </c>
      <c r="AH564" s="11" t="s">
        <v>47</v>
      </c>
      <c r="AI564" s="15" t="s">
        <v>66</v>
      </c>
      <c r="AJ564" s="10" t="s">
        <v>414</v>
      </c>
      <c r="AK564" s="10"/>
    </row>
    <row r="565" spans="1:37" ht="27" customHeight="1" x14ac:dyDescent="0.25">
      <c r="A565" s="10">
        <v>564</v>
      </c>
      <c r="B565" s="10" t="s">
        <v>37</v>
      </c>
      <c r="C565" s="10" t="s">
        <v>38</v>
      </c>
      <c r="D565" s="10" t="s">
        <v>39</v>
      </c>
      <c r="E565" s="95" t="s">
        <v>40</v>
      </c>
      <c r="F565" s="179" t="s">
        <v>1486</v>
      </c>
      <c r="G565" s="221">
        <v>45987</v>
      </c>
      <c r="H565" s="85" t="s">
        <v>538</v>
      </c>
      <c r="I565" s="96" t="s">
        <v>61</v>
      </c>
      <c r="J565" s="89" t="s">
        <v>59</v>
      </c>
      <c r="K565" s="96" t="s">
        <v>1068</v>
      </c>
      <c r="L565" s="173" t="s">
        <v>1504</v>
      </c>
      <c r="M565" s="85" t="s">
        <v>354</v>
      </c>
      <c r="N565" s="85" t="s">
        <v>862</v>
      </c>
      <c r="O565" s="170" t="s">
        <v>725</v>
      </c>
      <c r="P565" s="223">
        <v>409544303</v>
      </c>
      <c r="Q565" s="91">
        <v>151.87</v>
      </c>
      <c r="R565" s="10">
        <v>78.627482245254299</v>
      </c>
      <c r="S565" s="92">
        <f t="shared" si="143"/>
        <v>791040123.89210188</v>
      </c>
      <c r="T565" s="191">
        <v>0.01</v>
      </c>
      <c r="U565" s="11">
        <f t="shared" si="144"/>
        <v>7910401.2389210192</v>
      </c>
      <c r="V565" s="10">
        <v>5</v>
      </c>
      <c r="W565" s="14">
        <v>46022</v>
      </c>
      <c r="X565" s="111">
        <v>47836</v>
      </c>
      <c r="Y565" s="130">
        <f t="shared" si="145"/>
        <v>1825</v>
      </c>
      <c r="Z565" s="130">
        <f t="shared" si="146"/>
        <v>1814</v>
      </c>
      <c r="AA565" s="93">
        <v>5.0999999999999997E-2</v>
      </c>
      <c r="AB565" s="93">
        <v>0.12039999999999999</v>
      </c>
      <c r="AC565" s="155">
        <f t="shared" si="147"/>
        <v>10128871.281969538</v>
      </c>
      <c r="AD565" s="155">
        <f t="shared" si="148"/>
        <v>5756831.3647653339</v>
      </c>
      <c r="AE565" s="11" t="s">
        <v>45</v>
      </c>
      <c r="AF565" s="217">
        <v>0</v>
      </c>
      <c r="AG565" s="11" t="s">
        <v>46</v>
      </c>
      <c r="AH565" s="11" t="s">
        <v>47</v>
      </c>
      <c r="AI565" s="15" t="s">
        <v>66</v>
      </c>
      <c r="AJ565" s="89" t="s">
        <v>60</v>
      </c>
      <c r="AK565" s="10"/>
    </row>
    <row r="566" spans="1:37" ht="27" customHeight="1" x14ac:dyDescent="0.25">
      <c r="A566" s="10">
        <v>565</v>
      </c>
      <c r="B566" s="10" t="s">
        <v>37</v>
      </c>
      <c r="C566" s="10" t="s">
        <v>38</v>
      </c>
      <c r="D566" s="10" t="s">
        <v>39</v>
      </c>
      <c r="E566" s="173" t="s">
        <v>774</v>
      </c>
      <c r="F566" s="179" t="s">
        <v>1529</v>
      </c>
      <c r="G566" s="172">
        <v>46009</v>
      </c>
      <c r="H566" s="180" t="s">
        <v>91</v>
      </c>
      <c r="I566" s="171" t="s">
        <v>61</v>
      </c>
      <c r="J566" s="89" t="s">
        <v>59</v>
      </c>
      <c r="K566" s="171" t="s">
        <v>1538</v>
      </c>
      <c r="L566" s="173" t="s">
        <v>1542</v>
      </c>
      <c r="M566" s="85" t="s">
        <v>354</v>
      </c>
      <c r="N566" s="180" t="s">
        <v>862</v>
      </c>
      <c r="O566" s="170" t="s">
        <v>725</v>
      </c>
      <c r="P566" s="181"/>
      <c r="Q566" s="91">
        <v>151.87</v>
      </c>
      <c r="R566" s="10">
        <v>78.627482245254299</v>
      </c>
      <c r="S566" s="92">
        <f t="shared" si="143"/>
        <v>0</v>
      </c>
      <c r="T566" s="191">
        <v>0.01</v>
      </c>
      <c r="U566" s="11">
        <f t="shared" si="144"/>
        <v>0</v>
      </c>
      <c r="V566" s="10">
        <v>5</v>
      </c>
      <c r="W566" s="14">
        <v>46022</v>
      </c>
      <c r="X566" s="111">
        <v>47836</v>
      </c>
      <c r="Y566" s="130">
        <f t="shared" si="145"/>
        <v>1825</v>
      </c>
      <c r="Z566" s="130">
        <f t="shared" si="146"/>
        <v>1814</v>
      </c>
      <c r="AA566" s="93">
        <v>5.0999999999999997E-2</v>
      </c>
      <c r="AB566" s="93">
        <v>0.12039999999999999</v>
      </c>
      <c r="AC566" s="155">
        <f t="shared" si="147"/>
        <v>0</v>
      </c>
      <c r="AD566" s="155">
        <f t="shared" si="148"/>
        <v>0</v>
      </c>
      <c r="AE566" s="10" t="s">
        <v>45</v>
      </c>
      <c r="AF566" s="217">
        <v>0</v>
      </c>
      <c r="AG566" s="11" t="s">
        <v>46</v>
      </c>
      <c r="AH566" s="11" t="s">
        <v>47</v>
      </c>
      <c r="AI566" s="15" t="s">
        <v>66</v>
      </c>
      <c r="AJ566" s="10" t="s">
        <v>1384</v>
      </c>
      <c r="AK566" s="10"/>
    </row>
    <row r="567" spans="1:37" ht="27" customHeight="1" x14ac:dyDescent="0.25">
      <c r="A567" s="10">
        <v>566</v>
      </c>
      <c r="B567" s="10" t="s">
        <v>37</v>
      </c>
      <c r="C567" s="10" t="s">
        <v>38</v>
      </c>
      <c r="D567" s="10" t="s">
        <v>39</v>
      </c>
      <c r="E567" s="95" t="s">
        <v>774</v>
      </c>
      <c r="F567" s="96" t="s">
        <v>1530</v>
      </c>
      <c r="G567" s="100"/>
      <c r="H567" s="85" t="s">
        <v>640</v>
      </c>
      <c r="I567" s="96" t="s">
        <v>1374</v>
      </c>
      <c r="J567" s="116" t="s">
        <v>122</v>
      </c>
      <c r="K567" s="96" t="s">
        <v>1037</v>
      </c>
      <c r="L567" s="183" t="s">
        <v>1382</v>
      </c>
      <c r="M567" s="85" t="s">
        <v>354</v>
      </c>
      <c r="N567" s="85" t="s">
        <v>862</v>
      </c>
      <c r="O567" s="95" t="s">
        <v>1548</v>
      </c>
      <c r="P567" s="223"/>
      <c r="Q567" s="91">
        <v>151.87</v>
      </c>
      <c r="R567" s="10">
        <v>78.627482245254299</v>
      </c>
      <c r="S567" s="92">
        <f t="shared" si="143"/>
        <v>0</v>
      </c>
      <c r="T567" s="191">
        <v>0.01</v>
      </c>
      <c r="U567" s="11">
        <f t="shared" si="144"/>
        <v>0</v>
      </c>
      <c r="V567" s="10">
        <v>5</v>
      </c>
      <c r="W567" s="14">
        <v>46022</v>
      </c>
      <c r="X567" s="111">
        <v>47836</v>
      </c>
      <c r="Y567" s="130">
        <f t="shared" si="145"/>
        <v>1825</v>
      </c>
      <c r="Z567" s="130">
        <f t="shared" si="146"/>
        <v>1814</v>
      </c>
      <c r="AA567" s="93">
        <v>5.0999999999999997E-2</v>
      </c>
      <c r="AB567" s="93">
        <v>0.12039999999999999</v>
      </c>
      <c r="AC567" s="155">
        <f t="shared" si="147"/>
        <v>0</v>
      </c>
      <c r="AD567" s="155">
        <f t="shared" si="148"/>
        <v>0</v>
      </c>
      <c r="AE567" s="10" t="s">
        <v>45</v>
      </c>
      <c r="AF567" s="217">
        <v>0</v>
      </c>
      <c r="AG567" s="11" t="s">
        <v>46</v>
      </c>
      <c r="AH567" s="11" t="s">
        <v>47</v>
      </c>
      <c r="AI567" s="15" t="s">
        <v>66</v>
      </c>
      <c r="AJ567" s="10" t="s">
        <v>102</v>
      </c>
      <c r="AK567" s="10"/>
    </row>
    <row r="568" spans="1:37" ht="27" customHeight="1" x14ac:dyDescent="0.25">
      <c r="A568" s="10">
        <v>567</v>
      </c>
      <c r="B568" s="10" t="s">
        <v>37</v>
      </c>
      <c r="C568" s="10" t="s">
        <v>38</v>
      </c>
      <c r="D568" s="10" t="s">
        <v>39</v>
      </c>
      <c r="E568" s="173" t="s">
        <v>774</v>
      </c>
      <c r="F568" s="179" t="s">
        <v>1531</v>
      </c>
      <c r="G568" s="172"/>
      <c r="H568" s="180" t="s">
        <v>91</v>
      </c>
      <c r="I568" s="171" t="s">
        <v>1374</v>
      </c>
      <c r="J568" s="89" t="s">
        <v>122</v>
      </c>
      <c r="K568" s="171" t="s">
        <v>1037</v>
      </c>
      <c r="L568" s="173" t="s">
        <v>1382</v>
      </c>
      <c r="M568" s="85" t="s">
        <v>354</v>
      </c>
      <c r="N568" s="180" t="s">
        <v>862</v>
      </c>
      <c r="O568" s="170" t="s">
        <v>1548</v>
      </c>
      <c r="P568" s="181"/>
      <c r="Q568" s="91">
        <v>151.87</v>
      </c>
      <c r="R568" s="10">
        <v>78.627482245254299</v>
      </c>
      <c r="S568" s="92">
        <f t="shared" si="143"/>
        <v>0</v>
      </c>
      <c r="T568" s="191">
        <v>0.01</v>
      </c>
      <c r="U568" s="11">
        <f t="shared" si="144"/>
        <v>0</v>
      </c>
      <c r="V568" s="10">
        <v>5</v>
      </c>
      <c r="W568" s="14">
        <v>46022</v>
      </c>
      <c r="X568" s="111">
        <v>47836</v>
      </c>
      <c r="Y568" s="130">
        <f t="shared" si="145"/>
        <v>1825</v>
      </c>
      <c r="Z568" s="130">
        <f t="shared" si="146"/>
        <v>1814</v>
      </c>
      <c r="AA568" s="93">
        <v>5.0999999999999997E-2</v>
      </c>
      <c r="AB568" s="93">
        <v>0.12039999999999999</v>
      </c>
      <c r="AC568" s="155">
        <f t="shared" si="147"/>
        <v>0</v>
      </c>
      <c r="AD568" s="155">
        <f t="shared" si="148"/>
        <v>0</v>
      </c>
      <c r="AE568" s="10" t="s">
        <v>45</v>
      </c>
      <c r="AF568" s="217">
        <v>0</v>
      </c>
      <c r="AG568" s="11" t="s">
        <v>46</v>
      </c>
      <c r="AH568" s="11" t="s">
        <v>47</v>
      </c>
      <c r="AI568" s="15" t="s">
        <v>66</v>
      </c>
      <c r="AJ568" s="10" t="s">
        <v>102</v>
      </c>
      <c r="AK568" s="10"/>
    </row>
    <row r="569" spans="1:37" ht="27" customHeight="1" x14ac:dyDescent="0.25">
      <c r="A569" s="10">
        <v>568</v>
      </c>
      <c r="B569" s="10" t="s">
        <v>37</v>
      </c>
      <c r="C569" s="10" t="s">
        <v>38</v>
      </c>
      <c r="D569" s="10" t="s">
        <v>39</v>
      </c>
      <c r="E569" s="95" t="s">
        <v>774</v>
      </c>
      <c r="F569" s="96" t="s">
        <v>1532</v>
      </c>
      <c r="G569" s="221"/>
      <c r="H569" s="85" t="s">
        <v>538</v>
      </c>
      <c r="I569" s="96" t="s">
        <v>1374</v>
      </c>
      <c r="J569" s="89" t="s">
        <v>122</v>
      </c>
      <c r="K569" s="96" t="s">
        <v>1037</v>
      </c>
      <c r="L569" s="173" t="s">
        <v>1363</v>
      </c>
      <c r="M569" s="85" t="s">
        <v>354</v>
      </c>
      <c r="N569" s="85" t="s">
        <v>862</v>
      </c>
      <c r="O569" s="170" t="s">
        <v>1548</v>
      </c>
      <c r="P569" s="223"/>
      <c r="Q569" s="91">
        <v>151.87</v>
      </c>
      <c r="R569" s="10">
        <v>78.627482245254299</v>
      </c>
      <c r="S569" s="92">
        <f t="shared" si="143"/>
        <v>0</v>
      </c>
      <c r="T569" s="191">
        <v>0.01</v>
      </c>
      <c r="U569" s="11">
        <f t="shared" si="144"/>
        <v>0</v>
      </c>
      <c r="V569" s="10">
        <v>5</v>
      </c>
      <c r="W569" s="14">
        <v>46022</v>
      </c>
      <c r="X569" s="111">
        <v>47836</v>
      </c>
      <c r="Y569" s="130">
        <f t="shared" si="145"/>
        <v>1825</v>
      </c>
      <c r="Z569" s="130">
        <f t="shared" si="146"/>
        <v>1814</v>
      </c>
      <c r="AA569" s="93">
        <v>5.0999999999999997E-2</v>
      </c>
      <c r="AB569" s="93">
        <v>0.12039999999999999</v>
      </c>
      <c r="AC569" s="155">
        <f t="shared" si="147"/>
        <v>0</v>
      </c>
      <c r="AD569" s="155">
        <f t="shared" si="148"/>
        <v>0</v>
      </c>
      <c r="AE569" s="11" t="s">
        <v>45</v>
      </c>
      <c r="AF569" s="217">
        <v>0</v>
      </c>
      <c r="AG569" s="11" t="s">
        <v>46</v>
      </c>
      <c r="AH569" s="11" t="s">
        <v>47</v>
      </c>
      <c r="AI569" s="15" t="s">
        <v>66</v>
      </c>
      <c r="AJ569" s="89" t="s">
        <v>102</v>
      </c>
      <c r="AK569" s="10"/>
    </row>
    <row r="570" spans="1:37" ht="27" customHeight="1" x14ac:dyDescent="0.25">
      <c r="A570" s="10">
        <v>569</v>
      </c>
      <c r="B570" s="10" t="s">
        <v>37</v>
      </c>
      <c r="C570" s="10" t="s">
        <v>38</v>
      </c>
      <c r="D570" s="10" t="s">
        <v>39</v>
      </c>
      <c r="E570" s="95" t="s">
        <v>40</v>
      </c>
      <c r="F570" s="171" t="s">
        <v>1533</v>
      </c>
      <c r="G570" s="221"/>
      <c r="H570" s="85" t="s">
        <v>538</v>
      </c>
      <c r="I570" s="96" t="s">
        <v>1535</v>
      </c>
      <c r="J570" s="89" t="s">
        <v>112</v>
      </c>
      <c r="K570" s="96" t="s">
        <v>1037</v>
      </c>
      <c r="L570" s="173" t="s">
        <v>1543</v>
      </c>
      <c r="M570" s="85" t="s">
        <v>354</v>
      </c>
      <c r="N570" s="85" t="s">
        <v>862</v>
      </c>
      <c r="O570" s="170" t="s">
        <v>1548</v>
      </c>
      <c r="P570" s="223"/>
      <c r="Q570" s="91">
        <v>151.87</v>
      </c>
      <c r="R570" s="10">
        <v>78.627482245254299</v>
      </c>
      <c r="S570" s="92">
        <f t="shared" si="143"/>
        <v>0</v>
      </c>
      <c r="T570" s="191">
        <v>0.01</v>
      </c>
      <c r="U570" s="11">
        <f t="shared" si="144"/>
        <v>0</v>
      </c>
      <c r="V570" s="10">
        <v>5</v>
      </c>
      <c r="W570" s="14">
        <v>46022</v>
      </c>
      <c r="X570" s="111">
        <v>47836</v>
      </c>
      <c r="Y570" s="130">
        <f t="shared" si="145"/>
        <v>1825</v>
      </c>
      <c r="Z570" s="130">
        <f t="shared" si="146"/>
        <v>1814</v>
      </c>
      <c r="AA570" s="93">
        <v>5.0999999999999997E-2</v>
      </c>
      <c r="AB570" s="93">
        <v>0.12039999999999999</v>
      </c>
      <c r="AC570" s="155">
        <f t="shared" si="147"/>
        <v>0</v>
      </c>
      <c r="AD570" s="155">
        <f t="shared" si="148"/>
        <v>0</v>
      </c>
      <c r="AE570" s="11" t="s">
        <v>45</v>
      </c>
      <c r="AF570" s="217">
        <v>0</v>
      </c>
      <c r="AG570" s="11" t="s">
        <v>46</v>
      </c>
      <c r="AH570" s="11" t="s">
        <v>47</v>
      </c>
      <c r="AI570" s="15" t="s">
        <v>859</v>
      </c>
      <c r="AJ570" s="89" t="s">
        <v>102</v>
      </c>
      <c r="AK570" s="10"/>
    </row>
    <row r="571" spans="1:37" ht="27" customHeight="1" x14ac:dyDescent="0.25">
      <c r="A571" s="10">
        <v>570</v>
      </c>
      <c r="B571" s="10" t="s">
        <v>37</v>
      </c>
      <c r="C571" s="10" t="s">
        <v>38</v>
      </c>
      <c r="D571" s="10" t="s">
        <v>39</v>
      </c>
      <c r="E571" s="95" t="s">
        <v>630</v>
      </c>
      <c r="F571" s="96" t="s">
        <v>1534</v>
      </c>
      <c r="G571" s="100">
        <v>46007</v>
      </c>
      <c r="H571" s="85" t="s">
        <v>640</v>
      </c>
      <c r="I571" s="96" t="s">
        <v>641</v>
      </c>
      <c r="J571" s="98" t="s">
        <v>56</v>
      </c>
      <c r="K571" s="96" t="s">
        <v>1539</v>
      </c>
      <c r="L571" s="183" t="s">
        <v>1544</v>
      </c>
      <c r="M571" s="85" t="s">
        <v>78</v>
      </c>
      <c r="N571" s="85" t="s">
        <v>481</v>
      </c>
      <c r="O571" s="95" t="s">
        <v>1548</v>
      </c>
      <c r="P571" s="223">
        <v>879919578</v>
      </c>
      <c r="Q571" s="91">
        <v>151.87</v>
      </c>
      <c r="R571" s="10">
        <v>78.627482245254299</v>
      </c>
      <c r="S571" s="92">
        <f t="shared" si="143"/>
        <v>1699576057.8220179</v>
      </c>
      <c r="T571" s="191">
        <v>0.01</v>
      </c>
      <c r="U571" s="11">
        <f t="shared" si="144"/>
        <v>16995760.578220181</v>
      </c>
      <c r="V571" s="10">
        <v>5</v>
      </c>
      <c r="W571" s="14">
        <v>46022</v>
      </c>
      <c r="X571" s="111">
        <v>47836</v>
      </c>
      <c r="Y571" s="130">
        <f t="shared" si="145"/>
        <v>1825</v>
      </c>
      <c r="Z571" s="130">
        <f t="shared" si="146"/>
        <v>1814</v>
      </c>
      <c r="AA571" s="93">
        <v>5.0999999999999997E-2</v>
      </c>
      <c r="AB571" s="93">
        <v>0.12039999999999999</v>
      </c>
      <c r="AC571" s="155">
        <f t="shared" si="147"/>
        <v>21762217.368817743</v>
      </c>
      <c r="AD571" s="155">
        <f t="shared" si="148"/>
        <v>12368743.962485244</v>
      </c>
      <c r="AE571" s="10" t="s">
        <v>45</v>
      </c>
      <c r="AF571" s="217">
        <v>0</v>
      </c>
      <c r="AG571" s="11" t="s">
        <v>46</v>
      </c>
      <c r="AH571" s="11" t="s">
        <v>47</v>
      </c>
      <c r="AI571" s="94" t="s">
        <v>48</v>
      </c>
      <c r="AJ571" s="10" t="s">
        <v>1551</v>
      </c>
      <c r="AK571" s="10"/>
    </row>
    <row r="572" spans="1:37" ht="27" customHeight="1" x14ac:dyDescent="0.25">
      <c r="E572" s="49"/>
      <c r="F572" s="80"/>
      <c r="G572" s="81"/>
      <c r="H572" s="52"/>
      <c r="I572" s="53"/>
      <c r="J572" s="82"/>
      <c r="K572" s="53"/>
      <c r="L572" s="52"/>
      <c r="M572" s="52"/>
      <c r="N572" s="52"/>
      <c r="O572" s="83"/>
      <c r="P572" s="84"/>
      <c r="Q572" s="56"/>
      <c r="S572" s="57"/>
      <c r="T572" s="58"/>
      <c r="U572" s="45"/>
      <c r="W572" s="46"/>
      <c r="X572" s="59"/>
      <c r="AA572" s="60"/>
      <c r="AB572" s="60"/>
      <c r="AF572" s="61"/>
      <c r="AG572" s="45"/>
      <c r="AH572" s="45"/>
      <c r="AI572" s="54"/>
      <c r="AJ572" s="82"/>
    </row>
    <row r="573" spans="1:37" ht="27" customHeight="1" x14ac:dyDescent="0.25">
      <c r="E573" s="49"/>
      <c r="F573" s="80"/>
      <c r="G573" s="81"/>
      <c r="H573" s="52"/>
      <c r="I573" s="53"/>
      <c r="J573" s="82"/>
      <c r="K573" s="53"/>
      <c r="L573" s="52"/>
      <c r="M573" s="52"/>
      <c r="N573" s="52"/>
      <c r="O573" s="83"/>
      <c r="P573" s="84"/>
      <c r="Q573" s="56"/>
      <c r="S573" s="57"/>
      <c r="T573" s="58"/>
      <c r="U573" s="45"/>
      <c r="W573" s="46"/>
      <c r="X573" s="59"/>
      <c r="AA573" s="60"/>
      <c r="AB573" s="60"/>
      <c r="AF573" s="61"/>
      <c r="AG573" s="45"/>
      <c r="AH573" s="45"/>
      <c r="AI573" s="54"/>
      <c r="AJ573" s="82"/>
    </row>
    <row r="574" spans="1:37" ht="27" customHeight="1" x14ac:dyDescent="0.25">
      <c r="D574" s="49"/>
      <c r="E574" s="50"/>
      <c r="F574" s="51"/>
      <c r="G574" s="52"/>
      <c r="H574" s="53"/>
      <c r="I574" s="54"/>
      <c r="J574" s="53"/>
      <c r="K574" s="55"/>
      <c r="L574" s="52"/>
      <c r="M574" s="52"/>
      <c r="N574" s="49"/>
      <c r="O574" s="44"/>
      <c r="P574" s="56"/>
      <c r="R574" s="57"/>
      <c r="S574" s="58"/>
      <c r="T574" s="45"/>
      <c r="V574" s="46"/>
      <c r="W574" s="59"/>
      <c r="X574" s="22"/>
      <c r="Z574" s="60"/>
      <c r="AA574" s="60"/>
      <c r="AB574" s="24"/>
      <c r="AD574" s="9"/>
      <c r="AE574" s="61"/>
      <c r="AF574" s="45"/>
      <c r="AG574" s="35"/>
      <c r="AH574" s="62"/>
      <c r="AJ574" s="63"/>
    </row>
    <row r="575" spans="1:37" ht="27" customHeight="1" x14ac:dyDescent="0.25">
      <c r="D575" s="49"/>
      <c r="E575" s="50"/>
      <c r="F575" s="51"/>
      <c r="G575" s="52"/>
      <c r="H575" s="53"/>
      <c r="I575" s="54"/>
      <c r="J575" s="53"/>
      <c r="K575" s="55"/>
      <c r="L575" s="52"/>
      <c r="M575" s="52"/>
      <c r="N575" s="49"/>
      <c r="O575" s="44"/>
      <c r="P575" s="56"/>
      <c r="R575" s="57"/>
      <c r="S575" s="58"/>
      <c r="T575" s="45"/>
      <c r="V575" s="46"/>
      <c r="W575" s="59"/>
      <c r="X575" s="22"/>
      <c r="Z575" s="60"/>
      <c r="AA575" s="60"/>
      <c r="AB575" s="24"/>
      <c r="AD575" s="9"/>
      <c r="AE575" s="61"/>
      <c r="AF575" s="45"/>
      <c r="AG575" s="35"/>
      <c r="AH575" s="62"/>
      <c r="AJ575" s="63"/>
    </row>
    <row r="576" spans="1:37" ht="27" customHeight="1" x14ac:dyDescent="0.25">
      <c r="E576" s="49"/>
      <c r="F576" s="50"/>
      <c r="G576" s="51"/>
      <c r="H576" s="52"/>
      <c r="I576" s="53"/>
      <c r="J576" s="54"/>
      <c r="K576" s="53"/>
      <c r="L576" s="55"/>
      <c r="M576" s="52"/>
      <c r="N576" s="52"/>
      <c r="O576" s="49"/>
      <c r="P576" s="44"/>
      <c r="Q576" s="56"/>
      <c r="S576" s="57"/>
      <c r="T576" s="58"/>
      <c r="U576" s="45"/>
      <c r="W576" s="46"/>
      <c r="X576" s="59"/>
      <c r="AA576" s="60"/>
      <c r="AB576" s="60"/>
      <c r="AF576" s="61"/>
      <c r="AG576" s="45"/>
      <c r="AH576" s="35"/>
      <c r="AI576" s="62"/>
      <c r="AK576" s="63"/>
    </row>
    <row r="577" spans="2:30" ht="122.25" customHeight="1" x14ac:dyDescent="0.25">
      <c r="B577" s="28"/>
      <c r="C577" s="9" t="s">
        <v>536</v>
      </c>
      <c r="O577" s="20"/>
    </row>
    <row r="578" spans="2:30" ht="39.75" customHeight="1" x14ac:dyDescent="0.25">
      <c r="B578" s="25"/>
      <c r="C578" s="10" t="s">
        <v>494</v>
      </c>
    </row>
    <row r="579" spans="2:30" ht="39.75" customHeight="1" x14ac:dyDescent="0.25">
      <c r="N579" s="29"/>
      <c r="O579" s="9"/>
      <c r="X579" s="22"/>
      <c r="Z579" s="23"/>
      <c r="AA579" s="9"/>
      <c r="AB579" s="24"/>
      <c r="AD579" s="9"/>
    </row>
    <row r="580" spans="2:30" ht="39.75" customHeight="1" x14ac:dyDescent="0.25">
      <c r="N580" s="29"/>
      <c r="O580" s="9"/>
      <c r="X580" s="22"/>
      <c r="Z580" s="23"/>
      <c r="AA580" s="9"/>
      <c r="AB580" s="24"/>
      <c r="AD580" s="9"/>
    </row>
    <row r="581" spans="2:30" ht="39.75" customHeight="1" x14ac:dyDescent="0.25">
      <c r="N581" s="29"/>
      <c r="O581" s="9"/>
      <c r="X581" s="22"/>
      <c r="Z581" s="23"/>
      <c r="AA581" s="9"/>
      <c r="AB581" s="24"/>
      <c r="AD581" s="9"/>
    </row>
    <row r="582" spans="2:30" ht="39.75" customHeight="1" x14ac:dyDescent="0.25">
      <c r="N582" s="29"/>
      <c r="O582" s="9"/>
      <c r="X582" s="22"/>
      <c r="Z582" s="23"/>
      <c r="AA582" s="9"/>
      <c r="AB582" s="24"/>
      <c r="AD582" s="9"/>
    </row>
    <row r="583" spans="2:30" ht="39.75" customHeight="1" x14ac:dyDescent="0.25">
      <c r="N583" s="29"/>
      <c r="O583" s="9"/>
      <c r="X583" s="22"/>
      <c r="Z583" s="23"/>
      <c r="AA583" s="9"/>
      <c r="AB583" s="24"/>
      <c r="AD583" s="9"/>
    </row>
    <row r="584" spans="2:30" ht="39.75" customHeight="1" x14ac:dyDescent="0.25">
      <c r="N584" s="29"/>
      <c r="O584" s="9"/>
      <c r="X584" s="22"/>
      <c r="Z584" s="23"/>
      <c r="AA584" s="9"/>
      <c r="AB584" s="24"/>
      <c r="AD584" s="9"/>
    </row>
    <row r="585" spans="2:30" ht="39.75" customHeight="1" x14ac:dyDescent="0.25">
      <c r="N585" s="29"/>
      <c r="O585" s="9"/>
      <c r="X585" s="22"/>
      <c r="Z585" s="23"/>
      <c r="AA585" s="9"/>
      <c r="AB585" s="24"/>
      <c r="AD585" s="9"/>
    </row>
    <row r="586" spans="2:30" ht="39.75" customHeight="1" x14ac:dyDescent="0.25">
      <c r="N586" s="29"/>
      <c r="O586" s="9"/>
      <c r="X586" s="22"/>
      <c r="Z586" s="23"/>
      <c r="AA586" s="9"/>
      <c r="AB586" s="24"/>
      <c r="AD586" s="9"/>
    </row>
    <row r="587" spans="2:30" ht="39.75" customHeight="1" x14ac:dyDescent="0.25">
      <c r="N587" s="29"/>
      <c r="O587" s="9"/>
      <c r="X587" s="22"/>
      <c r="Z587" s="23"/>
      <c r="AA587" s="9"/>
      <c r="AB587" s="24"/>
      <c r="AD587" s="9"/>
    </row>
    <row r="588" spans="2:30" ht="39.75" customHeight="1" x14ac:dyDescent="0.25">
      <c r="N588" s="29"/>
      <c r="O588" s="9"/>
      <c r="X588" s="22"/>
      <c r="Z588" s="23"/>
      <c r="AA588" s="9"/>
      <c r="AB588" s="24"/>
      <c r="AD588" s="9"/>
    </row>
    <row r="589" spans="2:30" ht="39.75" customHeight="1" x14ac:dyDescent="0.25">
      <c r="N589" s="29"/>
      <c r="O589" s="9"/>
      <c r="X589" s="22"/>
      <c r="Z589" s="23"/>
      <c r="AA589" s="9"/>
      <c r="AB589" s="24"/>
      <c r="AD589" s="9"/>
    </row>
    <row r="590" spans="2:30" ht="39.75" customHeight="1" x14ac:dyDescent="0.25">
      <c r="N590" s="29"/>
      <c r="O590" s="9"/>
      <c r="X590" s="22"/>
      <c r="Z590" s="23"/>
      <c r="AA590" s="9"/>
      <c r="AB590" s="24"/>
      <c r="AD590" s="9"/>
    </row>
    <row r="591" spans="2:30" ht="39.75" customHeight="1" x14ac:dyDescent="0.25">
      <c r="N591" s="29"/>
      <c r="O591" s="9"/>
      <c r="X591" s="22"/>
      <c r="Z591" s="23"/>
      <c r="AA591" s="9"/>
      <c r="AB591" s="24"/>
      <c r="AD591" s="9"/>
    </row>
    <row r="592" spans="2:30" ht="39.75" customHeight="1" x14ac:dyDescent="0.25">
      <c r="N592" s="29"/>
      <c r="O592" s="9"/>
      <c r="X592" s="22"/>
      <c r="Z592" s="23"/>
      <c r="AA592" s="9"/>
      <c r="AB592" s="24"/>
      <c r="AD592" s="9"/>
    </row>
    <row r="593" spans="14:30" ht="39.75" customHeight="1" x14ac:dyDescent="0.25">
      <c r="N593" s="29"/>
      <c r="O593" s="9"/>
      <c r="X593" s="22"/>
      <c r="Z593" s="23"/>
      <c r="AA593" s="9"/>
      <c r="AB593" s="24"/>
      <c r="AD593" s="9"/>
    </row>
    <row r="594" spans="14:30" ht="39.75" customHeight="1" x14ac:dyDescent="0.25">
      <c r="N594" s="29"/>
      <c r="O594" s="9"/>
      <c r="X594" s="22"/>
      <c r="Z594" s="23"/>
      <c r="AA594" s="9"/>
      <c r="AB594" s="24"/>
      <c r="AD594" s="9"/>
    </row>
    <row r="595" spans="14:30" ht="39.75" customHeight="1" x14ac:dyDescent="0.25">
      <c r="N595" s="29"/>
      <c r="O595" s="9"/>
      <c r="X595" s="22"/>
      <c r="Z595" s="23"/>
      <c r="AA595" s="9"/>
      <c r="AB595" s="24"/>
      <c r="AD595" s="9"/>
    </row>
    <row r="596" spans="14:30" ht="39.75" customHeight="1" x14ac:dyDescent="0.25">
      <c r="N596" s="29"/>
      <c r="O596" s="9"/>
      <c r="X596" s="22"/>
      <c r="Z596" s="23"/>
      <c r="AA596" s="9"/>
      <c r="AB596" s="24"/>
      <c r="AD596" s="9"/>
    </row>
    <row r="597" spans="14:30" ht="39.75" customHeight="1" x14ac:dyDescent="0.25">
      <c r="N597" s="29"/>
      <c r="O597" s="9"/>
      <c r="X597" s="22"/>
      <c r="Z597" s="23"/>
      <c r="AA597" s="9"/>
      <c r="AB597" s="24"/>
      <c r="AD597" s="9"/>
    </row>
    <row r="598" spans="14:30" ht="39.75" customHeight="1" x14ac:dyDescent="0.25">
      <c r="N598" s="29"/>
      <c r="O598" s="9"/>
      <c r="X598" s="22"/>
      <c r="Z598" s="23"/>
      <c r="AA598" s="9"/>
      <c r="AB598" s="24"/>
      <c r="AD598" s="9"/>
    </row>
    <row r="599" spans="14:30" ht="39.75" customHeight="1" x14ac:dyDescent="0.25">
      <c r="N599" s="29"/>
      <c r="O599" s="9"/>
      <c r="X599" s="22"/>
      <c r="Z599" s="23"/>
      <c r="AA599" s="9"/>
      <c r="AB599" s="24"/>
      <c r="AD599" s="9"/>
    </row>
    <row r="600" spans="14:30" ht="39.75" customHeight="1" x14ac:dyDescent="0.25">
      <c r="N600" s="29"/>
      <c r="O600" s="9"/>
      <c r="X600" s="22"/>
      <c r="Z600" s="23"/>
      <c r="AA600" s="9"/>
      <c r="AB600" s="24"/>
      <c r="AD600" s="9"/>
    </row>
    <row r="601" spans="14:30" ht="39.75" customHeight="1" x14ac:dyDescent="0.25">
      <c r="N601" s="29"/>
      <c r="O601" s="9"/>
      <c r="X601" s="22"/>
      <c r="Z601" s="23"/>
      <c r="AA601" s="9"/>
      <c r="AB601" s="24"/>
      <c r="AD601" s="9"/>
    </row>
    <row r="602" spans="14:30" ht="39.75" customHeight="1" x14ac:dyDescent="0.25">
      <c r="N602" s="29"/>
      <c r="O602" s="9"/>
      <c r="X602" s="22"/>
      <c r="Z602" s="23"/>
      <c r="AA602" s="9"/>
      <c r="AB602" s="24"/>
      <c r="AD602" s="9"/>
    </row>
  </sheetData>
  <phoneticPr fontId="31" type="noConversion"/>
  <conditionalFormatting sqref="F267">
    <cfRule type="duplicateValues" dxfId="1" priority="2"/>
  </conditionalFormatting>
  <conditionalFormatting sqref="F282">
    <cfRule type="duplicateValues" dxfId="0" priority="1"/>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2"/>
  <sheetViews>
    <sheetView topLeftCell="A2" workbookViewId="0">
      <selection activeCell="B2" sqref="B2"/>
    </sheetView>
  </sheetViews>
  <sheetFormatPr baseColWidth="10" defaultRowHeight="15" x14ac:dyDescent="0.25"/>
  <cols>
    <col min="1" max="1" width="25.7109375" customWidth="1"/>
    <col min="2" max="2" width="19.7109375" customWidth="1"/>
    <col min="6" max="6" width="43.140625" customWidth="1"/>
    <col min="8" max="8" width="13.85546875" customWidth="1"/>
    <col min="12" max="12" width="13.28515625" bestFit="1" customWidth="1"/>
    <col min="14" max="14" width="75.42578125" customWidth="1"/>
  </cols>
  <sheetData>
    <row r="1" spans="1:14" ht="33.75" x14ac:dyDescent="0.25">
      <c r="A1" s="1" t="s">
        <v>5</v>
      </c>
      <c r="B1" s="2" t="s">
        <v>4</v>
      </c>
      <c r="C1" s="2" t="s">
        <v>8</v>
      </c>
      <c r="D1" s="2" t="s">
        <v>402</v>
      </c>
      <c r="E1" s="2" t="s">
        <v>403</v>
      </c>
      <c r="F1" s="3" t="s">
        <v>404</v>
      </c>
      <c r="G1" s="3" t="s">
        <v>405</v>
      </c>
      <c r="H1" s="3" t="s">
        <v>406</v>
      </c>
      <c r="I1" s="3" t="s">
        <v>14</v>
      </c>
      <c r="J1" s="3" t="s">
        <v>7</v>
      </c>
      <c r="K1" s="3" t="s">
        <v>407</v>
      </c>
      <c r="L1" s="3" t="s">
        <v>31</v>
      </c>
      <c r="M1" s="3" t="s">
        <v>32</v>
      </c>
      <c r="N1" s="4" t="s">
        <v>408</v>
      </c>
    </row>
    <row r="2" spans="1:14" ht="116.45" customHeight="1" x14ac:dyDescent="0.25">
      <c r="A2" s="30" t="s">
        <v>726</v>
      </c>
      <c r="B2" s="31" t="s">
        <v>791</v>
      </c>
      <c r="C2" s="31" t="s">
        <v>409</v>
      </c>
      <c r="D2" s="31" t="s">
        <v>727</v>
      </c>
      <c r="E2" s="31" t="s">
        <v>1087</v>
      </c>
      <c r="F2" s="31" t="s">
        <v>815</v>
      </c>
      <c r="G2" s="31"/>
      <c r="H2" s="31" t="s">
        <v>847</v>
      </c>
      <c r="I2" s="31" t="s">
        <v>728</v>
      </c>
      <c r="J2" s="31" t="s">
        <v>410</v>
      </c>
      <c r="K2" s="32" t="s">
        <v>456</v>
      </c>
      <c r="L2" s="33">
        <v>0</v>
      </c>
      <c r="M2" s="32" t="s">
        <v>46</v>
      </c>
      <c r="N2" s="31" t="s">
        <v>1385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AECB4F950FFCB41ACA3FD0E62884001" ma:contentTypeVersion="12" ma:contentTypeDescription="Crear nuevo documento." ma:contentTypeScope="" ma:versionID="95a7d37b60c9d5c231c8f2c86dc91b10">
  <xsd:schema xmlns:xsd="http://www.w3.org/2001/XMLSchema" xmlns:xs="http://www.w3.org/2001/XMLSchema" xmlns:p="http://schemas.microsoft.com/office/2006/metadata/properties" xmlns:ns2="0595763b-34e4-4345-b13e-4b7108d3484e" xmlns:ns3="72a4fa9a-6188-4f5d-a036-d8fe9310858b" targetNamespace="http://schemas.microsoft.com/office/2006/metadata/properties" ma:root="true" ma:fieldsID="27e39f4718860acf782a51a0dd415fbd" ns2:_="" ns3:_="">
    <xsd:import namespace="0595763b-34e4-4345-b13e-4b7108d3484e"/>
    <xsd:import namespace="72a4fa9a-6188-4f5d-a036-d8fe9310858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BillingMetadata"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95763b-34e4-4345-b13e-4b7108d348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f2d8631a-4e50-4419-9e1d-1838066ed4d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2a4fa9a-6188-4f5d-a036-d8fe9310858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3a6d135-d745-4ba1-819c-7299d3993032}" ma:internalName="TaxCatchAll" ma:showField="CatchAllData" ma:web="72a4fa9a-6188-4f5d-a036-d8fe931085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595763b-34e4-4345-b13e-4b7108d3484e">
      <Terms xmlns="http://schemas.microsoft.com/office/infopath/2007/PartnerControls"/>
    </lcf76f155ced4ddcb4097134ff3c332f>
    <TaxCatchAll xmlns="72a4fa9a-6188-4f5d-a036-d8fe9310858b" xsi:nil="true"/>
  </documentManagement>
</p:properties>
</file>

<file path=customXml/itemProps1.xml><?xml version="1.0" encoding="utf-8"?>
<ds:datastoreItem xmlns:ds="http://schemas.openxmlformats.org/officeDocument/2006/customXml" ds:itemID="{BF37F9C0-5155-48FD-94A2-CCA8938A1C13}"/>
</file>

<file path=customXml/itemProps2.xml><?xml version="1.0" encoding="utf-8"?>
<ds:datastoreItem xmlns:ds="http://schemas.openxmlformats.org/officeDocument/2006/customXml" ds:itemID="{0D5D0268-4029-4CBD-AF26-BA3050CAA68D}"/>
</file>

<file path=customXml/itemProps3.xml><?xml version="1.0" encoding="utf-8"?>
<ds:datastoreItem xmlns:ds="http://schemas.openxmlformats.org/officeDocument/2006/customXml" ds:itemID="{B5629E62-EF50-4544-BAF6-C3B7CD81F85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PROCESOS EN CONTRA</vt:lpstr>
      <vt:lpstr>PROCESOS INICIADOS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 Contreras Monica Alejandra</dc:creator>
  <cp:lastModifiedBy>Astrid Paola Rozo Novoa</cp:lastModifiedBy>
  <dcterms:created xsi:type="dcterms:W3CDTF">2018-07-04T14:51:01Z</dcterms:created>
  <dcterms:modified xsi:type="dcterms:W3CDTF">2026-01-13T23:26:04Z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0x0101008AECB4F950FFCB41ACA3FD0E62884001</vt:lpwstr>
  </property>
</Properties>
</file>